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оферты'!$B$15:$FW$50</definedName>
    <definedName name="_xlnm.Print_Area" localSheetId="0">'Форма оферты'!$B$1:$AC$88</definedName>
  </definedNames>
  <calcPr calcId="125725"/>
</workbook>
</file>

<file path=xl/calcChain.xml><?xml version="1.0" encoding="utf-8"?>
<calcChain xmlns="http://schemas.openxmlformats.org/spreadsheetml/2006/main">
  <c r="J16" i="2"/>
  <c r="X16" s="1"/>
  <c r="J17"/>
  <c r="X17" s="1"/>
  <c r="J18"/>
  <c r="X18" s="1"/>
  <c r="J20"/>
  <c r="X20" s="1"/>
  <c r="J21"/>
  <c r="X21" s="1"/>
  <c r="J22"/>
  <c r="X22" s="1"/>
  <c r="J23"/>
  <c r="X23" s="1"/>
  <c r="J24"/>
  <c r="X24" s="1"/>
  <c r="J25"/>
  <c r="X25" s="1"/>
  <c r="J26"/>
  <c r="X26" s="1"/>
  <c r="J27"/>
  <c r="X27" s="1"/>
  <c r="J29"/>
  <c r="X29" s="1"/>
  <c r="J30"/>
  <c r="X30" s="1"/>
  <c r="J31"/>
  <c r="X31" s="1"/>
  <c r="J33"/>
  <c r="X33" s="1"/>
  <c r="X36" s="1"/>
  <c r="J34"/>
  <c r="X34" s="1"/>
  <c r="J35"/>
  <c r="X35" s="1"/>
  <c r="J37"/>
  <c r="X37" s="1"/>
  <c r="J38"/>
  <c r="X38" s="1"/>
  <c r="J39"/>
  <c r="X39" s="1"/>
  <c r="J40"/>
  <c r="X40" s="1"/>
  <c r="J42"/>
  <c r="X42" s="1"/>
  <c r="X43" s="1"/>
  <c r="J44"/>
  <c r="X44" s="1"/>
  <c r="J45"/>
  <c r="X45" s="1"/>
  <c r="J46"/>
  <c r="X46" s="1"/>
  <c r="J47"/>
  <c r="X47" s="1"/>
  <c r="J48"/>
  <c r="X48" s="1"/>
  <c r="J49"/>
  <c r="X49" s="1"/>
  <c r="J50"/>
  <c r="X50" s="1"/>
  <c r="X51" l="1"/>
  <c r="X19"/>
  <c r="X41"/>
  <c r="X32"/>
  <c r="X28"/>
  <c r="X52"/>
</calcChain>
</file>

<file path=xl/sharedStrings.xml><?xml version="1.0" encoding="utf-8"?>
<sst xmlns="http://schemas.openxmlformats.org/spreadsheetml/2006/main" count="300" uniqueCount="178">
  <si>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</si>
  <si>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</si>
  <si>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</si>
  <si>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</si>
  <si>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</si>
  <si>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</si>
  <si>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</si>
  <si>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</si>
  <si>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</si>
  <si>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</si>
  <si>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</si>
  <si>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</si>
  <si>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</si>
  <si>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</si>
  <si>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</si>
  <si>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</si>
  <si>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</si>
  <si>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</si>
  <si>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</si>
  <si>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</si>
  <si>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</si>
  <si>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</si>
  <si>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</si>
  <si>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</si>
  <si>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</si>
  <si>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</si>
  <si>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</si>
  <si>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</si>
  <si>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</si>
  <si>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</si>
  <si>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</si>
  <si>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</si>
  <si>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</si>
  <si>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</si>
  <si>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</si>
  <si>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</si>
  <si>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</si>
  <si>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</si>
  <si>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</si>
  <si>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</si>
  <si>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</si>
  <si>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</si>
  <si>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</si>
  <si>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</si>
  <si>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</si>
  <si>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</si>
  <si>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</si>
  <si>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</si>
  <si>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</si>
  <si>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</si>
  <si>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</si>
  <si>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</si>
  <si>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</si>
  <si>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</si>
  <si>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</si>
  <si>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</si>
  <si>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</si>
  <si>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</si>
  <si>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</si>
  <si>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</si>
  <si>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</si>
  <si>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</si>
  <si>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</si>
  <si>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</si>
  <si>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Пункт назначения</t>
  </si>
  <si>
    <t>к конкурсной документации</t>
  </si>
  <si>
    <t xml:space="preserve">Товар поставляется новый, не бывший в употреблении.
Дата изготовления Товара  - не ранее 1 квартала 2016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</si>
  <si>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Июль</t>
  </si>
  <si>
    <t>Август</t>
  </si>
  <si>
    <t>Сентябрь</t>
  </si>
  <si>
    <t>Октябрь</t>
  </si>
  <si>
    <t>Ноябрь</t>
  </si>
  <si>
    <t>Декабрь</t>
  </si>
  <si>
    <t xml:space="preserve">Допускается акцепт в отношении любого из лотов, либо всех лотов, перечисленных в Разделе 1 настоящей оферты. </t>
  </si>
  <si>
    <t>"_____"________________ 2016 г.</t>
  </si>
  <si>
    <t>График поставки Товара в 2017 г.</t>
  </si>
  <si>
    <t>Начальная максимальная цена  за ед. продукции без НДС (руб.) на условии фр. пункт назначения</t>
  </si>
  <si>
    <t>Начальная максимальная стоимость продукции без НДС (руб.) на условии фр. пункт назначения</t>
  </si>
  <si>
    <t>№ лота</t>
  </si>
  <si>
    <t>В рамках настоящей оферты Поставщик предлагает заключить договор поставки на приобретение нижеперечисленных позиций:</t>
  </si>
  <si>
    <t>ООО " НОВОГОР-Прикамье"</t>
  </si>
  <si>
    <t>г. Пермь, ул. Фрезеровщиков, 50</t>
  </si>
  <si>
    <t>АО "Кировские коммунальные системы"</t>
  </si>
  <si>
    <t>АО "ПКС-Водоканал"</t>
  </si>
  <si>
    <t>Центральный склад г.Петрозаводск, ул. Онежской флотилии, д. 16</t>
  </si>
  <si>
    <t>АО "ПКС-Тепловые сети"</t>
  </si>
  <si>
    <t>Центральный склад г. Петрозаводск, ул. Жуковского, д. 16 А</t>
  </si>
  <si>
    <t>ООО Самарские коммунальные системы</t>
  </si>
  <si>
    <t>г. Самара, 22 Партсъезда 1А</t>
  </si>
  <si>
    <t xml:space="preserve">ИВ0031   </t>
  </si>
  <si>
    <t>Сульфат аммония</t>
  </si>
  <si>
    <t>ТУ 2141-003-73884107-2012, ГОСТ 9097-82</t>
  </si>
  <si>
    <t>т</t>
  </si>
  <si>
    <t xml:space="preserve">АО "Кировские коммунальные системы" </t>
  </si>
  <si>
    <t xml:space="preserve">АО "Кировские коммунальные системы" , 610002, г. Киров , ул. Водопроводная 21 </t>
  </si>
  <si>
    <t>АО "Кировские коммунальные системы"  , г. Киров , слобода Корчемкино</t>
  </si>
  <si>
    <t xml:space="preserve">ИВ0069   </t>
  </si>
  <si>
    <t>Соль поваренная пищевая, Сорт "ЭКСТРА" (в биг-бегах)</t>
  </si>
  <si>
    <t>ГОСТ Р 51574-2000;ГОСТ Р 51074-2003</t>
  </si>
  <si>
    <t>АО "Кировские коммунальные системы" , 610002, г. Киров , ул. Водопроводная 21</t>
  </si>
  <si>
    <t xml:space="preserve">ИВ0003   </t>
  </si>
  <si>
    <t>Гипохлорит кальция. Марка А. Сорт 1.</t>
  </si>
  <si>
    <t>ГОСТ 25263-82</t>
  </si>
  <si>
    <t>кг</t>
  </si>
  <si>
    <t>АО "Кировские коммунальные системы"  , г. Киров, дер. Большая Гора</t>
  </si>
  <si>
    <t>ИВ0001</t>
  </si>
  <si>
    <t>Бура, марка А</t>
  </si>
  <si>
    <t>ГОСТ 8429-77</t>
  </si>
  <si>
    <t>ИВ0004</t>
  </si>
  <si>
    <t>Гипохлорит кальция, А</t>
  </si>
  <si>
    <t>ИВ0005</t>
  </si>
  <si>
    <t>Гипохлорит натрия, марка А</t>
  </si>
  <si>
    <t>ГОСТ 11086-76 изм.1,2</t>
  </si>
  <si>
    <t>ИВ0027</t>
  </si>
  <si>
    <t>Сода кальцинированная техническая, марка Б, сорт высший</t>
  </si>
  <si>
    <t>ГОСТ 5100-85</t>
  </si>
  <si>
    <t>ИВ0031</t>
  </si>
  <si>
    <t>ИВ0053</t>
  </si>
  <si>
    <t>Гипосульфит</t>
  </si>
  <si>
    <t>ГОСТ 244-76</t>
  </si>
  <si>
    <t>ИВ0079</t>
  </si>
  <si>
    <t>Пермангана́т ка́лия</t>
  </si>
  <si>
    <t>ГОСТ 5777-84</t>
  </si>
  <si>
    <t>ИВ0081</t>
  </si>
  <si>
    <t>Натрий тиосульфат</t>
  </si>
  <si>
    <t>ИВ0003</t>
  </si>
  <si>
    <t>ИВ0045</t>
  </si>
  <si>
    <t>Хлор жидкий в контейнерах высший сорт</t>
  </si>
  <si>
    <t>ГОСТ 6718-93</t>
  </si>
  <si>
    <t>ИВ0034</t>
  </si>
  <si>
    <t>Тринатрийфосфат</t>
  </si>
  <si>
    <t>ТУ 2148-254-05763458-98</t>
  </si>
  <si>
    <t>Центральная котельная, г. Петрозаводск, ул. Муезерская, д. 2А</t>
  </si>
  <si>
    <t>ИВ0046</t>
  </si>
  <si>
    <t>Соль поваренная пищевая, Сорт</t>
  </si>
  <si>
    <t>ИВ0080</t>
  </si>
  <si>
    <t>Ингибитор JurbySoft 12</t>
  </si>
  <si>
    <t xml:space="preserve">ИВ0004   </t>
  </si>
  <si>
    <t xml:space="preserve">ИВ0005   </t>
  </si>
  <si>
    <t xml:space="preserve">ИВ0027   </t>
  </si>
  <si>
    <t xml:space="preserve">ИВ0055   </t>
  </si>
  <si>
    <t>Соль техническая помол №3</t>
  </si>
  <si>
    <t>ГОСТ 13830-97</t>
  </si>
  <si>
    <t xml:space="preserve"> АО "Тамбовские коммунальные системы" </t>
  </si>
  <si>
    <t>АО "Тамбовские коммунальные системы" (с 01.08.2015 г.)</t>
  </si>
  <si>
    <t>392000, г. Тамбов, ул. Тулиновская, 5</t>
  </si>
  <si>
    <t>АО "Амурские коммунальные системы"</t>
  </si>
  <si>
    <t>АВК</t>
  </si>
  <si>
    <t>г. Благовещенск, ул. Октябрьская, 137</t>
  </si>
  <si>
    <t>ИВ0007</t>
  </si>
  <si>
    <t>Железо хлорное водный раствор</t>
  </si>
  <si>
    <t>ТЗ</t>
  </si>
  <si>
    <t xml:space="preserve">ИВ0009   </t>
  </si>
  <si>
    <t>Известь гидратная, сорт1</t>
  </si>
  <si>
    <t>ГОСТ 9179-77</t>
  </si>
  <si>
    <t>ИВ0014</t>
  </si>
  <si>
    <t>Катионит КУ 2-8</t>
  </si>
  <si>
    <t>ГОСТ 20298-74</t>
  </si>
  <si>
    <t>АТС</t>
  </si>
  <si>
    <t>г. Благовещенск, ул. Мухина, 73А</t>
  </si>
  <si>
    <t>ИВ0066</t>
  </si>
  <si>
    <t>Сода каустическая натрий едкий</t>
  </si>
  <si>
    <r>
      <rPr>
        <b/>
        <sz val="10"/>
        <rFont val="Tahoma"/>
        <family val="2"/>
        <charset val="204"/>
      </rPr>
      <t>Условия заключения договоров</t>
    </r>
    <r>
      <rPr>
        <sz val="10"/>
        <rFont val="Tahoma"/>
        <family val="2"/>
        <charset val="204"/>
      </rPr>
      <t xml:space="preserve">
Предложение № _____________ от «___» __________ 201_ г. на заключение договоров поставки 
</t>
    </r>
    <r>
      <rPr>
        <b/>
        <sz val="10"/>
        <rFont val="Tahoma"/>
        <family val="2"/>
        <charset val="204"/>
      </rPr>
      <t xml:space="preserve">НАИМЕНОВАНИЕ ОРГАНИЗАЦИИ: __________________________________________________
Раздел 1. Предложение Поставщика
</t>
    </r>
    <r>
      <rPr>
        <sz val="10"/>
        <rFont val="Tahoma"/>
        <family val="2"/>
        <charset val="204"/>
      </rPr>
      <t xml:space="preserve">
</t>
    </r>
  </si>
  <si>
    <t>Итого лот 1</t>
  </si>
  <si>
    <t>Итого лот 2</t>
  </si>
  <si>
    <t>Итого лот 3</t>
  </si>
  <si>
    <t>Итого лот 4</t>
  </si>
  <si>
    <t>Итого лот 5</t>
  </si>
  <si>
    <t>Итого лот 6</t>
  </si>
  <si>
    <t>Итого лот 7</t>
  </si>
  <si>
    <t>ИТОГО</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</si>
  <si>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</si>
  <si>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 Гипохлорит натрия, марка А для НОВОГОР-Прикамье. Поставка на следующих условиях:</t>
  </si>
  <si>
    <t>1. Поставки гипохлорита натрия осуществляются только в таре ООО «НОВОГОР-Прикамье», кубовые емкости.</t>
  </si>
  <si>
    <t>2. Поставка гипохлорита натрия осуществляется на конкретный объект в объемах, необходимых для объекта, обусловленных проектной конструкцией гипохлоритной установки с соблюдением требований промышленной безопасности.</t>
  </si>
  <si>
    <t>3. В зимних условиях транспортировка гипохлорита натрия должна осуществляется в обогреваемых условиях для предотвращения выпадения в осадок гипохлорита натрия.</t>
  </si>
  <si>
    <t xml:space="preserve"> 4. При выгрузке баков с гипохлоритом натрия,  кузов автомашины должен открываться со всех сторон.</t>
  </si>
  <si>
    <t>Гипохлорит натрия, марка А*</t>
  </si>
</sst>
</file>

<file path=xl/styles.xml><?xml version="1.0" encoding="utf-8"?>
<styleSheet xmlns="http://schemas.openxmlformats.org/spreadsheetml/2006/main">
  <numFmts count="56">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 numFmtId="216" formatCode="#,##0.0"/>
    <numFmt numFmtId="217" formatCode="0.000"/>
    <numFmt numFmtId="218" formatCode="0.0000"/>
    <numFmt numFmtId="219" formatCode="#,##0.0000"/>
  </numFmts>
  <fonts count="102">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sz val="10"/>
      <name val="Verdana"/>
      <family val="2"/>
      <charset val="204"/>
    </font>
  </fonts>
  <fills count="61">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rgb="FF000000"/>
      </left>
      <right style="thin">
        <color rgb="FF000000"/>
      </right>
      <top style="thin">
        <color rgb="FF000000"/>
      </top>
      <bottom/>
      <diagonal/>
    </border>
    <border>
      <left style="thin">
        <color indexed="64"/>
      </left>
      <right style="thin">
        <color indexed="64"/>
      </right>
      <top/>
      <bottom style="thin">
        <color indexed="64"/>
      </bottom>
      <diagonal/>
    </border>
  </borders>
  <cellStyleXfs count="13777">
    <xf numFmtId="0" fontId="0" fillId="0" borderId="0"/>
    <xf numFmtId="0" fontId="10" fillId="0" borderId="0"/>
    <xf numFmtId="0" fontId="5" fillId="0" borderId="0"/>
    <xf numFmtId="0" fontId="5" fillId="0" borderId="0"/>
    <xf numFmtId="0" fontId="5" fillId="0" borderId="0"/>
    <xf numFmtId="0" fontId="9" fillId="0" borderId="0"/>
    <xf numFmtId="0" fontId="13" fillId="0" borderId="0"/>
    <xf numFmtId="0" fontId="12" fillId="0" borderId="0"/>
    <xf numFmtId="0" fontId="17" fillId="0" borderId="0"/>
    <xf numFmtId="0" fontId="9" fillId="0" borderId="0"/>
    <xf numFmtId="0" fontId="9" fillId="0" borderId="0"/>
    <xf numFmtId="0" fontId="9" fillId="0" borderId="0"/>
    <xf numFmtId="0" fontId="9" fillId="0" borderId="0"/>
    <xf numFmtId="0" fontId="12" fillId="0" borderId="0"/>
    <xf numFmtId="0" fontId="9" fillId="0" borderId="0"/>
    <xf numFmtId="0" fontId="5" fillId="0" borderId="0"/>
    <xf numFmtId="0" fontId="9" fillId="0" borderId="0"/>
    <xf numFmtId="0" fontId="9" fillId="0" borderId="0"/>
    <xf numFmtId="0" fontId="5" fillId="0" borderId="0"/>
    <xf numFmtId="0" fontId="9" fillId="0" borderId="0"/>
    <xf numFmtId="0" fontId="12" fillId="0" borderId="0"/>
    <xf numFmtId="0" fontId="5" fillId="0" borderId="0"/>
    <xf numFmtId="0" fontId="5" fillId="0" borderId="0"/>
    <xf numFmtId="0" fontId="5" fillId="0" borderId="0"/>
    <xf numFmtId="0" fontId="5" fillId="0" borderId="0"/>
    <xf numFmtId="0" fontId="5" fillId="0" borderId="0"/>
    <xf numFmtId="4" fontId="18" fillId="0" borderId="0">
      <alignment vertical="center"/>
    </xf>
    <xf numFmtId="0" fontId="9" fillId="0" borderId="0"/>
    <xf numFmtId="4" fontId="18" fillId="0" borderId="0">
      <alignment vertical="center"/>
    </xf>
    <xf numFmtId="0" fontId="9" fillId="0" borderId="0"/>
    <xf numFmtId="4" fontId="18" fillId="0" borderId="0">
      <alignment vertical="center"/>
    </xf>
    <xf numFmtId="0" fontId="9" fillId="0" borderId="0"/>
    <xf numFmtId="0" fontId="9" fillId="0" borderId="0"/>
    <xf numFmtId="0" fontId="5" fillId="0" borderId="0"/>
    <xf numFmtId="0" fontId="9" fillId="0" borderId="0"/>
    <xf numFmtId="4" fontId="18" fillId="0" borderId="0">
      <alignment vertical="center"/>
    </xf>
    <xf numFmtId="4" fontId="18" fillId="0" borderId="0">
      <alignment vertical="center"/>
    </xf>
    <xf numFmtId="171" fontId="8" fillId="0" borderId="0" applyFont="0" applyFill="0" applyBorder="0" applyAlignment="0" applyProtection="0"/>
    <xf numFmtId="174" fontId="11" fillId="0" borderId="0" applyFont="0" applyFill="0" applyBorder="0" applyAlignment="0" applyProtection="0"/>
    <xf numFmtId="165" fontId="11" fillId="0" borderId="0" applyFont="0" applyFill="0" applyBorder="0" applyAlignment="0" applyProtection="0"/>
    <xf numFmtId="167" fontId="11" fillId="0" borderId="0" applyFont="0" applyFill="0" applyBorder="0" applyAlignment="0" applyProtection="0"/>
    <xf numFmtId="0" fontId="19" fillId="3" borderId="0"/>
    <xf numFmtId="0" fontId="11" fillId="0" borderId="0"/>
    <xf numFmtId="0" fontId="20" fillId="0" borderId="0"/>
    <xf numFmtId="0" fontId="20" fillId="0" borderId="0"/>
    <xf numFmtId="164" fontId="11" fillId="0" borderId="0" applyFont="0" applyFill="0" applyBorder="0" applyAlignment="0" applyProtection="0"/>
    <xf numFmtId="166" fontId="11" fillId="0" borderId="0" applyFont="0" applyFill="0" applyBorder="0" applyAlignment="0" applyProtection="0"/>
    <xf numFmtId="0" fontId="20" fillId="0" borderId="0"/>
    <xf numFmtId="0" fontId="13" fillId="0" borderId="0"/>
    <xf numFmtId="0" fontId="13" fillId="0" borderId="0"/>
    <xf numFmtId="0" fontId="11" fillId="0" borderId="0"/>
    <xf numFmtId="0" fontId="13" fillId="0" borderId="0"/>
    <xf numFmtId="0" fontId="13" fillId="0" borderId="0"/>
    <xf numFmtId="0" fontId="22" fillId="0" borderId="0"/>
    <xf numFmtId="0" fontId="8" fillId="0" borderId="0"/>
    <xf numFmtId="0" fontId="13" fillId="0" borderId="0"/>
    <xf numFmtId="9" fontId="17" fillId="0" borderId="0" applyFont="0" applyFill="0" applyBorder="0" applyAlignment="0" applyProtection="0"/>
    <xf numFmtId="0" fontId="11" fillId="0" borderId="0">
      <alignment vertical="justify"/>
    </xf>
    <xf numFmtId="40" fontId="21" fillId="0" borderId="0" applyFont="0" applyFill="0" applyBorder="0" applyAlignment="0" applyProtection="0"/>
    <xf numFmtId="38" fontId="21" fillId="0" borderId="0" applyFont="0" applyFill="0" applyBorder="0" applyAlignment="0" applyProtection="0"/>
    <xf numFmtId="0" fontId="21" fillId="0" borderId="0"/>
    <xf numFmtId="171" fontId="11" fillId="0" borderId="0" applyFont="0" applyFill="0" applyBorder="0" applyAlignment="0" applyProtection="0"/>
    <xf numFmtId="170" fontId="11" fillId="0" borderId="0" applyFont="0" applyFill="0" applyBorder="0" applyAlignment="0" applyProtection="0"/>
    <xf numFmtId="0" fontId="5" fillId="0" borderId="0"/>
    <xf numFmtId="167" fontId="11" fillId="0" borderId="0" applyFont="0" applyFill="0" applyBorder="0" applyAlignment="0" applyProtection="0"/>
    <xf numFmtId="0" fontId="23" fillId="0" borderId="0"/>
    <xf numFmtId="0" fontId="5" fillId="0" borderId="0"/>
    <xf numFmtId="175" fontId="5" fillId="0" borderId="0"/>
    <xf numFmtId="176" fontId="5" fillId="0" borderId="0"/>
    <xf numFmtId="176" fontId="5" fillId="0" borderId="0"/>
    <xf numFmtId="0" fontId="5" fillId="0" borderId="0"/>
    <xf numFmtId="0" fontId="5" fillId="0" borderId="0"/>
    <xf numFmtId="0" fontId="25" fillId="0" borderId="0"/>
    <xf numFmtId="0" fontId="5" fillId="0" borderId="0"/>
    <xf numFmtId="0" fontId="11" fillId="0" borderId="0"/>
    <xf numFmtId="0" fontId="20" fillId="0" borderId="0"/>
    <xf numFmtId="0" fontId="1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12" fillId="0" borderId="0"/>
    <xf numFmtId="0" fontId="9"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9" fillId="0" borderId="0"/>
    <xf numFmtId="0" fontId="9" fillId="0" borderId="0"/>
    <xf numFmtId="0" fontId="12" fillId="0" borderId="0"/>
    <xf numFmtId="0" fontId="12" fillId="0" borderId="0"/>
    <xf numFmtId="166" fontId="34" fillId="0" borderId="0">
      <protection locked="0"/>
    </xf>
    <xf numFmtId="166" fontId="72" fillId="0" borderId="0">
      <protection locked="0"/>
    </xf>
    <xf numFmtId="166" fontId="34" fillId="0" borderId="0">
      <protection locked="0"/>
    </xf>
    <xf numFmtId="166"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0" fontId="34" fillId="0" borderId="10">
      <protection locked="0"/>
    </xf>
    <xf numFmtId="0" fontId="72" fillId="0" borderId="1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4" fillId="0" borderId="10">
      <protection locked="0"/>
    </xf>
    <xf numFmtId="180" fontId="72" fillId="0" borderId="10">
      <protection locked="0"/>
    </xf>
    <xf numFmtId="188" fontId="11" fillId="0" borderId="0">
      <alignment horizontal="center"/>
    </xf>
    <xf numFmtId="188" fontId="11"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198" fontId="24" fillId="11" borderId="11">
      <alignment horizontal="center" vertical="center"/>
      <protection locked="0"/>
    </xf>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186" fontId="36" fillId="0" borderId="0" applyFont="0" applyFill="0" applyBorder="0" applyAlignment="0" applyProtection="0"/>
    <xf numFmtId="187" fontId="36" fillId="0" borderId="0" applyFont="0" applyFill="0" applyBorder="0" applyAlignment="0" applyProtection="0"/>
    <xf numFmtId="0" fontId="26" fillId="0" borderId="0" applyNumberFormat="0" applyFill="0" applyBorder="0" applyAlignment="0" applyProtection="0">
      <alignment vertical="top"/>
      <protection locked="0"/>
    </xf>
    <xf numFmtId="0" fontId="31" fillId="0" borderId="0"/>
    <xf numFmtId="0" fontId="52" fillId="0" borderId="0"/>
    <xf numFmtId="0" fontId="37" fillId="0" borderId="0" applyFill="0" applyBorder="0" applyAlignment="0"/>
    <xf numFmtId="191" fontId="11" fillId="0" borderId="0" applyFont="0" applyFill="0" applyBorder="0" applyAlignment="0" applyProtection="0"/>
    <xf numFmtId="193" fontId="11" fillId="0" borderId="0" applyFont="0" applyFill="0" applyBorder="0" applyAlignment="0" applyProtection="0"/>
    <xf numFmtId="179" fontId="36" fillId="0" borderId="0" applyFont="0" applyFill="0" applyBorder="0" applyAlignment="0" applyProtection="0"/>
    <xf numFmtId="192"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81" fontId="8" fillId="0" borderId="0" applyFont="0" applyFill="0" applyBorder="0" applyAlignment="0" applyProtection="0"/>
    <xf numFmtId="182" fontId="8" fillId="0" borderId="0" applyFont="0" applyFill="0" applyBorder="0" applyAlignment="0" applyProtection="0"/>
    <xf numFmtId="194" fontId="11" fillId="0" borderId="0" applyFont="0" applyFill="0" applyBorder="0" applyAlignment="0" applyProtection="0"/>
    <xf numFmtId="207" fontId="11" fillId="0" borderId="0" applyFont="0" applyFill="0" applyBorder="0" applyAlignment="0" applyProtection="0"/>
    <xf numFmtId="194" fontId="11" fillId="0" borderId="0" applyFont="0" applyFill="0" applyBorder="0" applyAlignment="0" applyProtection="0"/>
    <xf numFmtId="180" fontId="34" fillId="0" borderId="0">
      <protection locked="0"/>
    </xf>
    <xf numFmtId="180" fontId="72" fillId="0" borderId="0">
      <protection locked="0"/>
    </xf>
    <xf numFmtId="180" fontId="34" fillId="0" borderId="0">
      <protection locked="0"/>
    </xf>
    <xf numFmtId="180" fontId="72" fillId="0" borderId="0">
      <protection locked="0"/>
    </xf>
    <xf numFmtId="180" fontId="38" fillId="0" borderId="0">
      <protection locked="0"/>
    </xf>
    <xf numFmtId="180" fontId="74"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8" fillId="0" borderId="0">
      <protection locked="0"/>
    </xf>
    <xf numFmtId="180" fontId="74" fillId="0" borderId="0">
      <protection locked="0"/>
    </xf>
    <xf numFmtId="0" fontId="39" fillId="0" borderId="0" applyNumberFormat="0" applyFill="0" applyBorder="0" applyAlignment="0" applyProtection="0">
      <alignment vertical="top"/>
      <protection locked="0"/>
    </xf>
    <xf numFmtId="0" fontId="40" fillId="0" borderId="12" applyNumberFormat="0" applyAlignment="0" applyProtection="0">
      <alignment horizontal="left" vertical="center"/>
    </xf>
    <xf numFmtId="0" fontId="40" fillId="0" borderId="3">
      <alignment horizontal="left" vertical="center"/>
    </xf>
    <xf numFmtId="0" fontId="29" fillId="0" borderId="0" applyNumberFormat="0" applyFill="0" applyBorder="0" applyAlignment="0" applyProtection="0"/>
    <xf numFmtId="0" fontId="41" fillId="0" borderId="0" applyNumberFormat="0" applyFill="0" applyBorder="0" applyAlignment="0" applyProtection="0">
      <alignment vertical="top"/>
      <protection locked="0"/>
    </xf>
    <xf numFmtId="0" fontId="36" fillId="0" borderId="0"/>
    <xf numFmtId="172" fontId="42" fillId="20" borderId="9">
      <alignment horizontal="center" vertical="center" wrapText="1"/>
      <protection locked="0"/>
    </xf>
    <xf numFmtId="0" fontId="27" fillId="0" borderId="0" applyNumberFormat="0" applyFill="0" applyBorder="0" applyAlignment="0" applyProtection="0">
      <alignment vertical="top"/>
      <protection locked="0"/>
    </xf>
    <xf numFmtId="0" fontId="43" fillId="0" borderId="0">
      <alignment vertical="center"/>
    </xf>
    <xf numFmtId="0" fontId="44" fillId="21" borderId="9">
      <alignment horizontal="left" vertical="center" wrapText="1"/>
    </xf>
    <xf numFmtId="199" fontId="42" fillId="0" borderId="1">
      <alignment horizontal="right" vertical="center" wrapText="1"/>
    </xf>
    <xf numFmtId="0" fontId="45" fillId="2" borderId="0"/>
    <xf numFmtId="197" fontId="8" fillId="22" borderId="1">
      <alignment vertical="center"/>
    </xf>
    <xf numFmtId="167" fontId="11" fillId="0" borderId="0" applyFont="0" applyFill="0" applyBorder="0" applyAlignment="0" applyProtection="0"/>
    <xf numFmtId="171" fontId="8" fillId="0" borderId="0" applyFont="0" applyFill="0" applyBorder="0" applyAlignment="0" applyProtection="0"/>
    <xf numFmtId="173" fontId="8" fillId="0" borderId="0" applyFont="0" applyFill="0" applyBorder="0" applyAlignment="0" applyProtection="0"/>
    <xf numFmtId="201" fontId="53" fillId="0" borderId="0"/>
    <xf numFmtId="0" fontId="11" fillId="0" borderId="0"/>
    <xf numFmtId="0" fontId="46" fillId="0" borderId="0"/>
    <xf numFmtId="0" fontId="9" fillId="0" borderId="0"/>
    <xf numFmtId="184" fontId="36" fillId="0" borderId="0" applyFont="0" applyFill="0" applyBorder="0" applyAlignment="0" applyProtection="0"/>
    <xf numFmtId="185" fontId="36" fillId="0" borderId="0" applyFont="0" applyFill="0" applyBorder="0" applyAlignment="0" applyProtection="0"/>
    <xf numFmtId="184" fontId="36" fillId="0" borderId="0" applyFont="0" applyFill="0" applyBorder="0" applyAlignment="0" applyProtection="0"/>
    <xf numFmtId="185" fontId="36" fillId="0" borderId="0" applyFont="0" applyFill="0" applyBorder="0" applyAlignment="0" applyProtection="0"/>
    <xf numFmtId="0" fontId="47" fillId="0" borderId="0"/>
    <xf numFmtId="0" fontId="20" fillId="0" borderId="0">
      <protection locked="0"/>
    </xf>
    <xf numFmtId="0" fontId="54" fillId="0" borderId="0">
      <protection locked="0"/>
    </xf>
    <xf numFmtId="0" fontId="20" fillId="0" borderId="0">
      <protection locked="0"/>
    </xf>
    <xf numFmtId="0" fontId="55" fillId="0" borderId="0">
      <protection locked="0"/>
    </xf>
    <xf numFmtId="0" fontId="48" fillId="0" borderId="0" applyNumberFormat="0">
      <alignment horizontal="left"/>
    </xf>
    <xf numFmtId="0" fontId="8" fillId="2" borderId="6" applyNumberFormat="0" applyFont="0" applyFill="0" applyBorder="0" applyAlignment="0" applyProtection="0"/>
    <xf numFmtId="0" fontId="47" fillId="0" borderId="0"/>
    <xf numFmtId="197" fontId="33" fillId="22" borderId="1">
      <alignment horizontal="center" vertical="center" wrapText="1"/>
      <protection locked="0"/>
    </xf>
    <xf numFmtId="0" fontId="8" fillId="0" borderId="0">
      <alignment vertical="center"/>
    </xf>
    <xf numFmtId="0" fontId="8" fillId="0" borderId="0">
      <alignment vertical="center"/>
    </xf>
    <xf numFmtId="0" fontId="8" fillId="23" borderId="0"/>
    <xf numFmtId="0" fontId="8" fillId="2" borderId="0">
      <alignment horizontal="center" vertical="center"/>
    </xf>
    <xf numFmtId="172" fontId="14" fillId="20" borderId="9" applyFont="0" applyAlignment="0" applyProtection="0"/>
    <xf numFmtId="172" fontId="14" fillId="20" borderId="9" applyFont="0" applyAlignment="0" applyProtection="0"/>
    <xf numFmtId="0" fontId="32" fillId="21" borderId="9">
      <alignment horizontal="left" vertical="center" wrapText="1"/>
    </xf>
    <xf numFmtId="195" fontId="25" fillId="0" borderId="9">
      <alignment horizontal="center" vertical="center" wrapText="1"/>
    </xf>
    <xf numFmtId="196" fontId="25" fillId="20" borderId="9">
      <alignment horizontal="center" vertical="center" wrapText="1"/>
      <protection locked="0"/>
    </xf>
    <xf numFmtId="0" fontId="8" fillId="2" borderId="0"/>
    <xf numFmtId="197" fontId="49" fillId="24" borderId="5">
      <alignment horizontal="center" vertical="center"/>
    </xf>
    <xf numFmtId="0" fontId="19" fillId="0" borderId="0"/>
    <xf numFmtId="0" fontId="19" fillId="0" borderId="0"/>
    <xf numFmtId="0" fontId="19" fillId="0" borderId="0"/>
    <xf numFmtId="0" fontId="19" fillId="0" borderId="0"/>
    <xf numFmtId="189" fontId="8" fillId="0" borderId="0" applyFont="0" applyFill="0" applyBorder="0" applyAlignment="0" applyProtection="0"/>
    <xf numFmtId="190" fontId="8" fillId="0" borderId="0" applyFont="0" applyFill="0" applyBorder="0" applyAlignment="0" applyProtection="0"/>
    <xf numFmtId="197" fontId="8" fillId="25" borderId="1" applyNumberFormat="0" applyFill="0" applyBorder="0" applyProtection="0">
      <alignment vertical="center"/>
      <protection locked="0"/>
    </xf>
    <xf numFmtId="197" fontId="8" fillId="25" borderId="1" applyNumberFormat="0" applyFill="0" applyBorder="0" applyProtection="0">
      <alignment vertical="center"/>
      <protection locked="0"/>
    </xf>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178" fontId="5" fillId="0" borderId="13">
      <protection locked="0"/>
    </xf>
    <xf numFmtId="0" fontId="57" fillId="10" borderId="14" applyNumberFormat="0" applyAlignment="0" applyProtection="0"/>
    <xf numFmtId="0" fontId="58" fillId="30" borderId="15" applyNumberFormat="0" applyAlignment="0" applyProtection="0"/>
    <xf numFmtId="0" fontId="59" fillId="30" borderId="14" applyNumberFormat="0" applyAlignment="0" applyProtection="0"/>
    <xf numFmtId="202" fontId="11" fillId="2" borderId="0" applyFont="0" applyFill="0" applyBorder="0" applyAlignment="0" applyProtection="0">
      <alignment horizontal="right"/>
    </xf>
    <xf numFmtId="202" fontId="11" fillId="2" borderId="0" applyFont="0" applyFill="0" applyBorder="0" applyAlignment="0" applyProtection="0">
      <alignment horizontal="right"/>
    </xf>
    <xf numFmtId="203" fontId="11" fillId="0" borderId="1" applyNumberFormat="0" applyBorder="0" applyAlignment="0">
      <alignment horizontal="centerContinuous" vertical="center" wrapText="1"/>
    </xf>
    <xf numFmtId="203" fontId="11" fillId="0" borderId="1" applyNumberFormat="0" applyBorder="0" applyAlignment="0">
      <alignment horizontal="centerContinuous" vertical="center" wrapText="1"/>
    </xf>
    <xf numFmtId="0" fontId="60" fillId="0" borderId="16" applyNumberFormat="0" applyFill="0" applyAlignment="0" applyProtection="0"/>
    <xf numFmtId="0" fontId="61" fillId="0" borderId="17" applyNumberFormat="0" applyFill="0" applyAlignment="0" applyProtection="0"/>
    <xf numFmtId="0" fontId="62" fillId="0" borderId="18" applyNumberFormat="0" applyFill="0" applyAlignment="0" applyProtection="0"/>
    <xf numFmtId="0" fontId="62" fillId="0" borderId="0" applyNumberFormat="0" applyFill="0" applyBorder="0" applyAlignment="0" applyProtection="0"/>
    <xf numFmtId="178" fontId="30" fillId="4" borderId="13"/>
    <xf numFmtId="0" fontId="63" fillId="0" borderId="19" applyNumberFormat="0" applyFill="0" applyAlignment="0" applyProtection="0"/>
    <xf numFmtId="0" fontId="64" fillId="31" borderId="20" applyNumberFormat="0" applyAlignment="0" applyProtection="0"/>
    <xf numFmtId="0" fontId="65" fillId="0" borderId="0" applyNumberFormat="0" applyFill="0" applyBorder="0" applyAlignment="0" applyProtection="0"/>
    <xf numFmtId="0" fontId="66" fillId="32" borderId="0" applyNumberFormat="0" applyBorder="0" applyAlignment="0" applyProtection="0"/>
    <xf numFmtId="0" fontId="11" fillId="0" borderId="0"/>
    <xf numFmtId="0" fontId="75" fillId="0" borderId="0"/>
    <xf numFmtId="0" fontId="11" fillId="0" borderId="0"/>
    <xf numFmtId="0" fontId="67" fillId="6" borderId="0" applyNumberFormat="0" applyBorder="0" applyAlignment="0" applyProtection="0"/>
    <xf numFmtId="177" fontId="50" fillId="33" borderId="7" applyNumberFormat="0" applyBorder="0" applyAlignment="0">
      <alignment vertical="center"/>
      <protection locked="0"/>
    </xf>
    <xf numFmtId="0" fontId="68" fillId="0" borderId="0" applyNumberFormat="0" applyFill="0" applyBorder="0" applyAlignment="0" applyProtection="0"/>
    <xf numFmtId="0" fontId="11" fillId="34" borderId="21" applyNumberFormat="0" applyFont="0" applyAlignment="0" applyProtection="0"/>
    <xf numFmtId="204" fontId="11" fillId="33" borderId="0" applyFont="0" applyFill="0" applyBorder="0" applyAlignment="0" applyProtection="0">
      <alignment horizontal="right"/>
    </xf>
    <xf numFmtId="204" fontId="11" fillId="33" borderId="0" applyFont="0" applyFill="0" applyBorder="0" applyAlignment="0" applyProtection="0">
      <alignment horizontal="right"/>
    </xf>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69" fillId="0" borderId="22" applyNumberFormat="0" applyFill="0" applyAlignment="0" applyProtection="0"/>
    <xf numFmtId="0" fontId="9" fillId="0" borderId="0"/>
    <xf numFmtId="0" fontId="70" fillId="0" borderId="0" applyNumberFormat="0" applyFill="0" applyBorder="0" applyAlignment="0" applyProtection="0"/>
    <xf numFmtId="205" fontId="11" fillId="2" borderId="1" applyFont="0" applyFill="0" applyBorder="0" applyAlignment="0" applyProtection="0"/>
    <xf numFmtId="203" fontId="11" fillId="0" borderId="2" applyFont="0" applyFill="0" applyBorder="0" applyAlignment="0" applyProtection="0">
      <alignment horizontal="center"/>
    </xf>
    <xf numFmtId="203" fontId="11" fillId="0" borderId="2" applyFont="0" applyFill="0" applyBorder="0" applyAlignment="0" applyProtection="0">
      <alignment horizontal="center"/>
    </xf>
    <xf numFmtId="206" fontId="11" fillId="0" borderId="1" applyFont="0" applyFill="0" applyBorder="0" applyAlignment="0" applyProtection="0">
      <alignment wrapText="1"/>
    </xf>
    <xf numFmtId="206" fontId="11" fillId="0" borderId="1" applyFont="0" applyFill="0" applyBorder="0" applyAlignment="0" applyProtection="0">
      <alignment wrapText="1"/>
    </xf>
    <xf numFmtId="183" fontId="28" fillId="0" borderId="0" applyFont="0" applyFill="0" applyBorder="0" applyAlignment="0" applyProtection="0"/>
    <xf numFmtId="3" fontId="15" fillId="0" borderId="8" applyFont="0" applyBorder="0">
      <alignment horizontal="right"/>
      <protection locked="0"/>
    </xf>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3" fontId="11" fillId="2" borderId="1"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200" fontId="51" fillId="35" borderId="23">
      <alignment vertical="center"/>
    </xf>
    <xf numFmtId="0" fontId="71" fillId="7" borderId="0" applyNumberFormat="0" applyBorder="0" applyAlignment="0" applyProtection="0"/>
    <xf numFmtId="180" fontId="34" fillId="0" borderId="0">
      <protection locked="0"/>
    </xf>
    <xf numFmtId="180" fontId="72" fillId="0" borderId="0">
      <protection locked="0"/>
    </xf>
    <xf numFmtId="0" fontId="18" fillId="0" borderId="0"/>
    <xf numFmtId="0" fontId="18" fillId="0" borderId="0"/>
    <xf numFmtId="0" fontId="18" fillId="0" borderId="0"/>
    <xf numFmtId="0" fontId="1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xf numFmtId="0" fontId="11" fillId="0" borderId="0"/>
    <xf numFmtId="0" fontId="14" fillId="0" borderId="0"/>
    <xf numFmtId="0" fontId="11" fillId="0" borderId="0"/>
    <xf numFmtId="0" fontId="13" fillId="0" borderId="0"/>
    <xf numFmtId="0" fontId="11" fillId="0" borderId="0"/>
    <xf numFmtId="0" fontId="8" fillId="0" borderId="0"/>
    <xf numFmtId="0" fontId="11" fillId="0" borderId="0"/>
    <xf numFmtId="0" fontId="11" fillId="0" borderId="0"/>
    <xf numFmtId="0" fontId="11" fillId="0" borderId="0"/>
    <xf numFmtId="0" fontId="8" fillId="0" borderId="0"/>
    <xf numFmtId="0" fontId="5" fillId="0" borderId="0"/>
    <xf numFmtId="0" fontId="11" fillId="0" borderId="0"/>
    <xf numFmtId="0" fontId="5" fillId="0" borderId="0"/>
    <xf numFmtId="0" fontId="11" fillId="0" borderId="0"/>
    <xf numFmtId="0" fontId="11" fillId="0" borderId="0"/>
    <xf numFmtId="0" fontId="5" fillId="0" borderId="0"/>
    <xf numFmtId="0" fontId="5" fillId="0" borderId="0"/>
    <xf numFmtId="0" fontId="11"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5" fillId="0" borderId="0"/>
    <xf numFmtId="0" fontId="11" fillId="0" borderId="0"/>
    <xf numFmtId="0" fontId="5" fillId="0" borderId="0"/>
    <xf numFmtId="0" fontId="11" fillId="0" borderId="0"/>
    <xf numFmtId="0" fontId="11" fillId="0" borderId="0"/>
    <xf numFmtId="0" fontId="5" fillId="0" borderId="0"/>
    <xf numFmtId="0" fontId="5" fillId="0" borderId="0"/>
    <xf numFmtId="0" fontId="11" fillId="0" borderId="0"/>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5" fillId="0" borderId="0"/>
    <xf numFmtId="0" fontId="5" fillId="0" borderId="0"/>
    <xf numFmtId="0" fontId="8" fillId="0" borderId="0"/>
    <xf numFmtId="0" fontId="11"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8" fillId="0" borderId="0"/>
    <xf numFmtId="0" fontId="20" fillId="0" borderId="0"/>
    <xf numFmtId="0" fontId="9"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166" fontId="34" fillId="0" borderId="0">
      <protection locked="0"/>
    </xf>
    <xf numFmtId="166" fontId="34" fillId="0" borderId="0">
      <protection locked="0"/>
    </xf>
    <xf numFmtId="180" fontId="34" fillId="0" borderId="0">
      <protection locked="0"/>
    </xf>
    <xf numFmtId="180" fontId="34" fillId="0" borderId="0">
      <protection locked="0"/>
    </xf>
    <xf numFmtId="180" fontId="34" fillId="0" borderId="0">
      <protection locked="0"/>
    </xf>
    <xf numFmtId="180" fontId="34" fillId="0" borderId="0">
      <protection locked="0"/>
    </xf>
    <xf numFmtId="0" fontId="34" fillId="0" borderId="10">
      <protection locked="0"/>
    </xf>
    <xf numFmtId="180" fontId="35" fillId="0" borderId="0">
      <protection locked="0"/>
    </xf>
    <xf numFmtId="180" fontId="35" fillId="0" borderId="0">
      <protection locked="0"/>
    </xf>
    <xf numFmtId="180" fontId="34" fillId="0" borderId="10">
      <protection locked="0"/>
    </xf>
    <xf numFmtId="208" fontId="5"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77"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77"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0" borderId="0"/>
    <xf numFmtId="0" fontId="13" fillId="6" borderId="0" applyNumberFormat="0" applyBorder="0" applyAlignment="0" applyProtection="0"/>
    <xf numFmtId="0" fontId="13" fillId="0" borderId="0"/>
    <xf numFmtId="0" fontId="13" fillId="0" borderId="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77"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77"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0" borderId="0"/>
    <xf numFmtId="0" fontId="13" fillId="9" borderId="0" applyNumberFormat="0" applyBorder="0" applyAlignment="0" applyProtection="0"/>
    <xf numFmtId="0" fontId="13" fillId="0" borderId="0"/>
    <xf numFmtId="0" fontId="13" fillId="0" borderId="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77"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77"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77"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77"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78"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78"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78"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78"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67" fillId="6" borderId="0" applyNumberFormat="0" applyBorder="0" applyAlignment="0" applyProtection="0"/>
    <xf numFmtId="0" fontId="59" fillId="30" borderId="14" applyNumberFormat="0" applyAlignment="0" applyProtection="0"/>
    <xf numFmtId="0" fontId="59" fillId="30" borderId="14" applyNumberFormat="0" applyAlignment="0" applyProtection="0"/>
    <xf numFmtId="0" fontId="64" fillId="31" borderId="20" applyNumberFormat="0" applyAlignment="0" applyProtection="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194" fontId="11" fillId="0" borderId="0" applyFont="0" applyFill="0" applyBorder="0" applyAlignment="0" applyProtection="0"/>
    <xf numFmtId="0" fontId="5" fillId="0" borderId="0" applyFill="0" applyBorder="0" applyAlignment="0" applyProtection="0"/>
    <xf numFmtId="0" fontId="79" fillId="0" borderId="0"/>
    <xf numFmtId="0" fontId="79" fillId="0" borderId="0"/>
    <xf numFmtId="209" fontId="13" fillId="0" borderId="0"/>
    <xf numFmtId="209" fontId="13" fillId="0" borderId="0"/>
    <xf numFmtId="0" fontId="13" fillId="0" borderId="0"/>
    <xf numFmtId="0" fontId="68" fillId="0" borderId="0" applyNumberFormat="0" applyFill="0" applyBorder="0" applyAlignment="0" applyProtection="0"/>
    <xf numFmtId="180" fontId="34" fillId="0" borderId="0">
      <protection locked="0"/>
    </xf>
    <xf numFmtId="180" fontId="34" fillId="0" borderId="0">
      <protection locked="0"/>
    </xf>
    <xf numFmtId="180" fontId="38" fillId="0" borderId="0">
      <protection locked="0"/>
    </xf>
    <xf numFmtId="180" fontId="34" fillId="0" borderId="0">
      <protection locked="0"/>
    </xf>
    <xf numFmtId="180" fontId="34" fillId="0" borderId="0">
      <protection locked="0"/>
    </xf>
    <xf numFmtId="180" fontId="34" fillId="0" borderId="0">
      <protection locked="0"/>
    </xf>
    <xf numFmtId="180" fontId="38" fillId="0" borderId="0">
      <protection locked="0"/>
    </xf>
    <xf numFmtId="0" fontId="71" fillId="7" borderId="0" applyNumberFormat="0" applyBorder="0" applyAlignment="0" applyProtection="0"/>
    <xf numFmtId="0" fontId="24" fillId="0" borderId="25">
      <alignment horizontal="left" vertical="center"/>
    </xf>
    <xf numFmtId="0" fontId="61" fillId="0" borderId="17" applyNumberFormat="0" applyFill="0" applyAlignment="0" applyProtection="0"/>
    <xf numFmtId="0" fontId="62" fillId="0" borderId="18" applyNumberFormat="0" applyFill="0" applyAlignment="0" applyProtection="0"/>
    <xf numFmtId="0" fontId="62" fillId="0" borderId="0" applyNumberFormat="0" applyFill="0" applyBorder="0" applyAlignment="0" applyProtection="0"/>
    <xf numFmtId="0" fontId="57" fillId="10" borderId="14" applyNumberFormat="0" applyAlignment="0" applyProtection="0"/>
    <xf numFmtId="0" fontId="69" fillId="0" borderId="22" applyNumberFormat="0" applyFill="0" applyAlignment="0" applyProtection="0"/>
    <xf numFmtId="0" fontId="66" fillId="32" borderId="0" applyNumberFormat="0" applyBorder="0" applyAlignment="0" applyProtection="0"/>
    <xf numFmtId="0" fontId="13" fillId="34" borderId="21" applyNumberFormat="0" applyFont="0" applyAlignment="0" applyProtection="0"/>
    <xf numFmtId="0" fontId="13" fillId="34" borderId="21" applyNumberFormat="0" applyFont="0" applyAlignment="0" applyProtection="0"/>
    <xf numFmtId="0" fontId="58" fillId="30" borderId="15" applyNumberFormat="0" applyAlignment="0" applyProtection="0"/>
    <xf numFmtId="0" fontId="58" fillId="30" borderId="15" applyNumberFormat="0" applyAlignment="0" applyProtection="0"/>
    <xf numFmtId="210" fontId="33" fillId="36" borderId="24">
      <alignment horizontal="center" vertical="center" wrapText="1"/>
      <protection locked="0"/>
    </xf>
    <xf numFmtId="0" fontId="8" fillId="0" borderId="0">
      <alignment vertical="center"/>
    </xf>
    <xf numFmtId="167" fontId="8" fillId="0" borderId="0" applyBorder="0" applyAlignment="0" applyProtection="0"/>
    <xf numFmtId="0" fontId="65" fillId="0" borderId="0" applyNumberFormat="0" applyFill="0" applyBorder="0" applyAlignment="0" applyProtection="0"/>
    <xf numFmtId="0" fontId="63" fillId="0" borderId="19" applyNumberFormat="0" applyFill="0" applyAlignment="0" applyProtection="0"/>
    <xf numFmtId="0" fontId="63" fillId="0" borderId="19" applyNumberFormat="0" applyFill="0" applyAlignment="0" applyProtection="0"/>
    <xf numFmtId="211" fontId="8" fillId="0" borderId="0" applyFont="0" applyFill="0" applyBorder="0" applyAlignment="0" applyProtection="0"/>
    <xf numFmtId="212" fontId="8" fillId="0" borderId="0" applyFont="0" applyFill="0" applyBorder="0" applyAlignment="0" applyProtection="0"/>
    <xf numFmtId="0" fontId="70" fillId="0" borderId="0" applyNumberFormat="0" applyFill="0" applyBorder="0" applyAlignment="0" applyProtection="0"/>
    <xf numFmtId="197" fontId="8" fillId="25" borderId="1" applyNumberFormat="0" applyFill="0" applyBorder="0" applyProtection="0">
      <alignment vertical="center"/>
      <protection locked="0"/>
    </xf>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78"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78"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78"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78"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80"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81"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82"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83" fillId="0" borderId="0" applyNumberFormat="0" applyFill="0" applyBorder="0" applyAlignment="0" applyProtection="0">
      <alignment vertical="top"/>
      <protection locked="0"/>
    </xf>
    <xf numFmtId="166" fontId="76" fillId="0" borderId="0" applyFont="0" applyFill="0" applyBorder="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84"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85"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86"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86"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87"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88"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89"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25" fillId="0" borderId="0"/>
    <xf numFmtId="0" fontId="25" fillId="0" borderId="0"/>
    <xf numFmtId="0" fontId="11"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 fillId="0" borderId="0"/>
    <xf numFmtId="0" fontId="14"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91"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4"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applyFill="0" applyBorder="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92"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93"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1"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1"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1"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1"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94"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8" fillId="0" borderId="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6"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213" fontId="8" fillId="0" borderId="0" applyFont="0" applyFill="0" applyBorder="0" applyAlignment="0" applyProtection="0"/>
    <xf numFmtId="167" fontId="4"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95"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180" fontId="34" fillId="0" borderId="0">
      <protection locked="0"/>
    </xf>
    <xf numFmtId="0" fontId="18" fillId="0" borderId="0"/>
    <xf numFmtId="0" fontId="18" fillId="0" borderId="0"/>
    <xf numFmtId="0" fontId="18" fillId="0" borderId="0"/>
    <xf numFmtId="0" fontId="18" fillId="0" borderId="0"/>
    <xf numFmtId="0" fontId="18"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5" fillId="0" borderId="0"/>
    <xf numFmtId="0" fontId="5" fillId="0" borderId="0"/>
    <xf numFmtId="0" fontId="5" fillId="0" borderId="0"/>
    <xf numFmtId="0" fontId="11" fillId="0" borderId="0"/>
    <xf numFmtId="209" fontId="9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11" fillId="0" borderId="0"/>
    <xf numFmtId="0" fontId="8" fillId="0" borderId="0"/>
    <xf numFmtId="0" fontId="11"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1" fillId="39" borderId="0" applyNumberFormat="0" applyBorder="0" applyAlignment="0" applyProtection="0"/>
    <xf numFmtId="176" fontId="13" fillId="0" borderId="0" applyFill="0" applyBorder="0" applyAlignment="0" applyProtection="0"/>
    <xf numFmtId="175" fontId="5"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0" fontId="20" fillId="0" borderId="0"/>
    <xf numFmtId="0" fontId="8" fillId="0" borderId="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0" fontId="13" fillId="57" borderId="21" applyNumberFormat="0" applyAlignment="0" applyProtection="0"/>
    <xf numFmtId="0" fontId="67" fillId="38"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6" fillId="56" borderId="0" applyNumberFormat="0" applyBorder="0" applyAlignment="0" applyProtection="0"/>
    <xf numFmtId="0" fontId="64" fillId="55" borderId="20" applyNumberFormat="0" applyAlignment="0" applyProtection="0"/>
    <xf numFmtId="178" fontId="30" fillId="41" borderId="26"/>
    <xf numFmtId="0" fontId="59" fillId="36" borderId="14" applyNumberFormat="0" applyAlignment="0" applyProtection="0"/>
    <xf numFmtId="0" fontId="58" fillId="36" borderId="15" applyNumberFormat="0" applyAlignment="0" applyProtection="0"/>
    <xf numFmtId="0" fontId="57" fillId="42" borderId="14" applyNumberFormat="0" applyAlignment="0" applyProtection="0"/>
    <xf numFmtId="178" fontId="5" fillId="0" borderId="26">
      <protection locked="0"/>
    </xf>
    <xf numFmtId="0" fontId="56" fillId="54"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53" borderId="0" applyNumberFormat="0" applyBorder="0" applyAlignment="0" applyProtection="0"/>
    <xf numFmtId="0" fontId="56" fillId="52" borderId="0" applyNumberFormat="0" applyBorder="0" applyAlignment="0" applyProtection="0"/>
    <xf numFmtId="0" fontId="56" fillId="51" borderId="0" applyNumberFormat="0" applyBorder="0" applyAlignment="0" applyProtection="0"/>
    <xf numFmtId="176" fontId="8" fillId="0" borderId="0" applyBorder="0" applyAlignment="0" applyProtection="0"/>
    <xf numFmtId="0" fontId="5" fillId="0" borderId="0"/>
    <xf numFmtId="0" fontId="56" fillId="50"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45" borderId="0" applyNumberFormat="0" applyBorder="0" applyAlignment="0" applyProtection="0"/>
    <xf numFmtId="0" fontId="56" fillId="44" borderId="0" applyNumberFormat="0" applyBorder="0" applyAlignment="0" applyProtection="0"/>
    <xf numFmtId="0" fontId="56" fillId="47" borderId="0" applyNumberFormat="0" applyBorder="0" applyAlignment="0" applyProtection="0"/>
    <xf numFmtId="0" fontId="13" fillId="46" borderId="0" applyNumberFormat="0" applyBorder="0" applyAlignment="0" applyProtection="0"/>
    <xf numFmtId="0" fontId="13" fillId="43" borderId="0" applyNumberFormat="0" applyBorder="0" applyAlignment="0" applyProtection="0"/>
    <xf numFmtId="0" fontId="13" fillId="40" borderId="0" applyNumberFormat="0" applyBorder="0" applyAlignment="0" applyProtection="0"/>
    <xf numFmtId="0" fontId="13" fillId="45" borderId="0" applyNumberFormat="0" applyBorder="0" applyAlignment="0" applyProtection="0"/>
    <xf numFmtId="0" fontId="13" fillId="44" borderId="0" applyNumberFormat="0" applyBorder="0" applyAlignment="0" applyProtection="0"/>
    <xf numFmtId="0" fontId="13" fillId="43" borderId="0" applyNumberFormat="0" applyBorder="0" applyAlignment="0" applyProtection="0"/>
    <xf numFmtId="0" fontId="13" fillId="42" borderId="0" applyNumberFormat="0" applyBorder="0" applyAlignment="0" applyProtection="0"/>
    <xf numFmtId="0" fontId="13" fillId="41" borderId="0" applyNumberFormat="0" applyBorder="0" applyAlignment="0" applyProtection="0"/>
    <xf numFmtId="0" fontId="13" fillId="40" borderId="0" applyNumberFormat="0" applyBorder="0" applyAlignment="0" applyProtection="0"/>
    <xf numFmtId="0" fontId="13" fillId="39" borderId="0" applyNumberFormat="0" applyBorder="0" applyAlignment="0" applyProtection="0"/>
    <xf numFmtId="0" fontId="13" fillId="38" borderId="0" applyNumberFormat="0" applyBorder="0" applyAlignment="0" applyProtection="0"/>
    <xf numFmtId="0" fontId="13" fillId="37" borderId="0" applyNumberFormat="0" applyBorder="0" applyAlignment="0" applyProtection="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13"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17" fillId="0" borderId="0"/>
    <xf numFmtId="171" fontId="8" fillId="0" borderId="0" applyFont="0" applyFill="0" applyBorder="0" applyAlignment="0" applyProtection="0"/>
    <xf numFmtId="9" fontId="17" fillId="0" borderId="0" applyFont="0" applyFill="0" applyBorder="0" applyAlignment="0" applyProtection="0"/>
    <xf numFmtId="0" fontId="11" fillId="0" borderId="0"/>
    <xf numFmtId="0" fontId="11" fillId="0" borderId="0"/>
    <xf numFmtId="0" fontId="11" fillId="0" borderId="0"/>
    <xf numFmtId="0" fontId="8" fillId="0" borderId="0"/>
    <xf numFmtId="0" fontId="97" fillId="0" borderId="0"/>
    <xf numFmtId="0" fontId="13" fillId="0" borderId="0"/>
    <xf numFmtId="0" fontId="23"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8" fillId="0" borderId="0"/>
    <xf numFmtId="214" fontId="5" fillId="0" borderId="0">
      <alignment horizontal="center"/>
    </xf>
    <xf numFmtId="214" fontId="5" fillId="0" borderId="0">
      <alignment horizontal="center"/>
    </xf>
    <xf numFmtId="0" fontId="13" fillId="37" borderId="0"/>
    <xf numFmtId="0" fontId="13" fillId="38" borderId="0"/>
    <xf numFmtId="0" fontId="13" fillId="39" borderId="0"/>
    <xf numFmtId="0" fontId="13" fillId="40" borderId="0"/>
    <xf numFmtId="0" fontId="13" fillId="58" borderId="0"/>
    <xf numFmtId="0" fontId="13" fillId="42"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77"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77"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77"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77" fillId="58" borderId="0"/>
    <xf numFmtId="0" fontId="13" fillId="58" borderId="0"/>
    <xf numFmtId="0" fontId="13" fillId="58" borderId="0"/>
    <xf numFmtId="0" fontId="13" fillId="58" borderId="0"/>
    <xf numFmtId="0" fontId="13" fillId="58" borderId="0"/>
    <xf numFmtId="0" fontId="5" fillId="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77"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215" fontId="24" fillId="59" borderId="11">
      <alignment horizontal="center" vertical="center"/>
      <protection locked="0"/>
    </xf>
    <xf numFmtId="0" fontId="13" fillId="43" borderId="0"/>
    <xf numFmtId="0" fontId="13" fillId="44" borderId="0"/>
    <xf numFmtId="0" fontId="13" fillId="45" borderId="0"/>
    <xf numFmtId="0" fontId="13" fillId="40" borderId="0"/>
    <xf numFmtId="0" fontId="13" fillId="43" borderId="0"/>
    <xf numFmtId="0" fontId="13" fillId="46"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77" fillId="44" borderId="0"/>
    <xf numFmtId="0" fontId="13" fillId="44" borderId="0"/>
    <xf numFmtId="0" fontId="16" fillId="0" borderId="0"/>
    <xf numFmtId="0" fontId="13" fillId="44" borderId="0"/>
    <xf numFmtId="0" fontId="13" fillId="44" borderId="0"/>
    <xf numFmtId="0" fontId="13" fillId="44" borderId="0"/>
    <xf numFmtId="0" fontId="16" fillId="0" borderId="0"/>
    <xf numFmtId="0" fontId="16" fillId="0" borderId="0"/>
    <xf numFmtId="0" fontId="13" fillId="44" borderId="0"/>
    <xf numFmtId="0" fontId="16" fillId="0" borderId="0"/>
    <xf numFmtId="0" fontId="16" fillId="0" borderId="0"/>
    <xf numFmtId="0" fontId="16" fillId="0"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77"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77"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56" fillId="47" borderId="0"/>
    <xf numFmtId="0" fontId="56" fillId="44" borderId="0"/>
    <xf numFmtId="0" fontId="56" fillId="45" borderId="0"/>
    <xf numFmtId="0" fontId="56" fillId="48" borderId="0"/>
    <xf numFmtId="0" fontId="56" fillId="49" borderId="0"/>
    <xf numFmtId="0" fontId="56" fillId="50"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78"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78"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78"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78"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78"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78"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5" fillId="0" borderId="0"/>
    <xf numFmtId="0" fontId="5"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209" fontId="79" fillId="0" borderId="0"/>
    <xf numFmtId="0" fontId="11"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11" fillId="0" borderId="0"/>
    <xf numFmtId="0" fontId="11"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17" fillId="0" borderId="0"/>
    <xf numFmtId="0" fontId="3" fillId="0" borderId="0"/>
    <xf numFmtId="0" fontId="3" fillId="0" borderId="0"/>
    <xf numFmtId="0" fontId="3" fillId="0" borderId="0"/>
    <xf numFmtId="0" fontId="1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2" fillId="0" borderId="0"/>
    <xf numFmtId="167" fontId="2" fillId="0" borderId="0" applyFont="0" applyFill="0" applyBorder="0" applyAlignment="0" applyProtection="0"/>
    <xf numFmtId="0" fontId="2" fillId="0" borderId="0"/>
    <xf numFmtId="0" fontId="2" fillId="0" borderId="0"/>
    <xf numFmtId="9" fontId="99" fillId="0" borderId="0"/>
    <xf numFmtId="0" fontId="99" fillId="0" borderId="0"/>
    <xf numFmtId="167"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167" fontId="2" fillId="0" borderId="0" applyFont="0" applyFill="0" applyBorder="0" applyAlignment="0" applyProtection="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5" fillId="0" borderId="0"/>
    <xf numFmtId="0" fontId="25" fillId="0" borderId="0"/>
    <xf numFmtId="0" fontId="1" fillId="0" borderId="0"/>
    <xf numFmtId="0" fontId="1"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cellStyleXfs>
  <cellXfs count="175">
    <xf numFmtId="0" fontId="0" fillId="0" borderId="0" xfId="0"/>
    <xf numFmtId="0" fontId="0" fillId="0" borderId="1" xfId="0" applyBorder="1" applyAlignment="1">
      <alignment horizontal="left"/>
    </xf>
    <xf numFmtId="216" fontId="0" fillId="0" borderId="1" xfId="0" applyNumberFormat="1" applyFont="1" applyBorder="1" applyAlignment="1">
      <alignment horizontal="right"/>
    </xf>
    <xf numFmtId="3" fontId="0" fillId="0" borderId="1" xfId="0" applyNumberFormat="1" applyFont="1" applyBorder="1" applyAlignment="1">
      <alignment horizontal="right"/>
    </xf>
    <xf numFmtId="4" fontId="0" fillId="0" borderId="1" xfId="0" applyNumberFormat="1" applyFont="1" applyBorder="1" applyAlignment="1">
      <alignment horizontal="right" vertical="center" wrapText="1"/>
    </xf>
    <xf numFmtId="0" fontId="90" fillId="0" borderId="0" xfId="4" applyFont="1" applyBorder="1"/>
    <xf numFmtId="0" fontId="90" fillId="0" borderId="0" xfId="4" applyFont="1" applyAlignment="1">
      <alignment horizontal="right"/>
    </xf>
    <xf numFmtId="0" fontId="90" fillId="0" borderId="0" xfId="4" applyFont="1"/>
    <xf numFmtId="0" fontId="90" fillId="0" borderId="0" xfId="4" applyFont="1" applyAlignment="1">
      <alignment horizontal="center"/>
    </xf>
    <xf numFmtId="0" fontId="90" fillId="0" borderId="0" xfId="4" applyFont="1" applyFill="1" applyBorder="1" applyAlignment="1">
      <alignment vertical="center" wrapText="1"/>
    </xf>
    <xf numFmtId="0" fontId="90" fillId="0" borderId="1" xfId="4" applyFont="1" applyFill="1" applyBorder="1" applyAlignment="1">
      <alignment horizontal="center" vertical="center" textRotation="90" wrapText="1"/>
    </xf>
    <xf numFmtId="0" fontId="90" fillId="0" borderId="1" xfId="4" applyFont="1" applyFill="1" applyBorder="1" applyAlignment="1">
      <alignment horizontal="center" vertical="center" wrapText="1"/>
    </xf>
    <xf numFmtId="0" fontId="90" fillId="0" borderId="1" xfId="4" applyFont="1" applyBorder="1" applyAlignment="1">
      <alignment horizontal="center" vertical="center" wrapText="1"/>
    </xf>
    <xf numFmtId="169" fontId="90" fillId="0" borderId="1" xfId="4" applyNumberFormat="1" applyFont="1" applyFill="1" applyBorder="1" applyAlignment="1">
      <alignment horizontal="center" vertical="center" textRotation="90" wrapText="1"/>
    </xf>
    <xf numFmtId="0" fontId="90" fillId="0" borderId="1" xfId="13768" applyNumberFormat="1" applyFont="1" applyBorder="1" applyAlignment="1">
      <alignment horizontal="center" vertical="center" textRotation="90" wrapText="1"/>
    </xf>
    <xf numFmtId="0" fontId="90" fillId="2" borderId="1" xfId="4" applyFont="1" applyFill="1" applyBorder="1" applyAlignment="1">
      <alignment horizontal="center" vertical="center"/>
    </xf>
    <xf numFmtId="0" fontId="90" fillId="0" borderId="0" xfId="4" applyFont="1" applyBorder="1" applyAlignment="1">
      <alignment vertical="center"/>
    </xf>
    <xf numFmtId="0" fontId="90" fillId="0" borderId="1" xfId="4" applyFont="1" applyFill="1" applyBorder="1" applyAlignment="1">
      <alignment horizontal="center" vertical="center"/>
    </xf>
    <xf numFmtId="0" fontId="90" fillId="0" borderId="1" xfId="0" applyFont="1" applyBorder="1" applyAlignment="1">
      <alignment horizontal="left"/>
    </xf>
    <xf numFmtId="0" fontId="90" fillId="0" borderId="1" xfId="0" applyFont="1" applyBorder="1" applyAlignment="1">
      <alignment horizontal="left" wrapText="1"/>
    </xf>
    <xf numFmtId="2" fontId="90" fillId="0" borderId="1" xfId="0" applyNumberFormat="1" applyFont="1" applyBorder="1" applyAlignment="1">
      <alignment horizontal="right" wrapText="1"/>
    </xf>
    <xf numFmtId="216" fontId="90" fillId="0" borderId="1" xfId="0" applyNumberFormat="1" applyFont="1" applyBorder="1" applyAlignment="1">
      <alignment horizontal="right"/>
    </xf>
    <xf numFmtId="177" fontId="90" fillId="0" borderId="1" xfId="0" applyNumberFormat="1" applyFont="1" applyBorder="1" applyAlignment="1">
      <alignment horizontal="right"/>
    </xf>
    <xf numFmtId="4" fontId="90" fillId="0" borderId="27" xfId="0" applyNumberFormat="1" applyFont="1" applyBorder="1" applyAlignment="1">
      <alignment horizontal="center"/>
    </xf>
    <xf numFmtId="0" fontId="90" fillId="0" borderId="0" xfId="4" applyFont="1" applyFill="1" applyBorder="1" applyAlignment="1">
      <alignment horizontal="center" vertical="center"/>
    </xf>
    <xf numFmtId="0" fontId="90" fillId="0" borderId="0" xfId="4" applyFont="1" applyFill="1" applyBorder="1" applyAlignment="1">
      <alignment vertical="center"/>
    </xf>
    <xf numFmtId="3" fontId="90" fillId="0" borderId="1" xfId="0" applyNumberFormat="1" applyFont="1" applyBorder="1" applyAlignment="1">
      <alignment horizontal="right"/>
    </xf>
    <xf numFmtId="0" fontId="90" fillId="0" borderId="27" xfId="0" applyFont="1" applyBorder="1" applyAlignment="1">
      <alignment horizontal="left"/>
    </xf>
    <xf numFmtId="0" fontId="90" fillId="0" borderId="27" xfId="0" applyFont="1" applyBorder="1" applyAlignment="1">
      <alignment horizontal="left" wrapText="1"/>
    </xf>
    <xf numFmtId="2" fontId="90" fillId="0" borderId="27" xfId="0" applyNumberFormat="1" applyFont="1" applyBorder="1" applyAlignment="1">
      <alignment horizontal="right"/>
    </xf>
    <xf numFmtId="1" fontId="90" fillId="0" borderId="27" xfId="0" applyNumberFormat="1" applyFont="1" applyBorder="1" applyAlignment="1">
      <alignment horizontal="right"/>
    </xf>
    <xf numFmtId="0" fontId="90" fillId="0" borderId="27" xfId="0" applyFont="1" applyBorder="1" applyAlignment="1">
      <alignment horizontal="right"/>
    </xf>
    <xf numFmtId="177" fontId="90" fillId="0" borderId="27" xfId="0" applyNumberFormat="1" applyFont="1" applyBorder="1" applyAlignment="1">
      <alignment horizontal="right"/>
    </xf>
    <xf numFmtId="0" fontId="90" fillId="0" borderId="27" xfId="0" applyFont="1" applyBorder="1" applyAlignment="1">
      <alignment horizontal="left" vertical="center"/>
    </xf>
    <xf numFmtId="0" fontId="90" fillId="0" borderId="27" xfId="0" applyFont="1" applyBorder="1" applyAlignment="1">
      <alignment horizontal="left" vertical="center" wrapText="1"/>
    </xf>
    <xf numFmtId="0" fontId="90" fillId="0" borderId="27" xfId="0" applyFont="1" applyBorder="1" applyAlignment="1">
      <alignment horizontal="center" vertical="center" wrapText="1"/>
    </xf>
    <xf numFmtId="2" fontId="90" fillId="0" borderId="27" xfId="0" applyNumberFormat="1" applyFont="1" applyBorder="1" applyAlignment="1">
      <alignment horizontal="right" vertical="center"/>
    </xf>
    <xf numFmtId="1" fontId="90" fillId="0" borderId="27" xfId="0" applyNumberFormat="1" applyFont="1" applyBorder="1" applyAlignment="1">
      <alignment horizontal="right" vertical="center"/>
    </xf>
    <xf numFmtId="217" fontId="90" fillId="0" borderId="27" xfId="0" applyNumberFormat="1" applyFont="1" applyBorder="1" applyAlignment="1">
      <alignment horizontal="right" vertical="center"/>
    </xf>
    <xf numFmtId="4" fontId="100" fillId="0" borderId="27" xfId="0" applyNumberFormat="1" applyFont="1" applyBorder="1" applyAlignment="1">
      <alignment horizontal="center"/>
    </xf>
    <xf numFmtId="0" fontId="90" fillId="0" borderId="1" xfId="0" applyFont="1" applyFill="1" applyBorder="1" applyAlignment="1">
      <alignment horizontal="left" wrapText="1"/>
    </xf>
    <xf numFmtId="0" fontId="90" fillId="0" borderId="1" xfId="0" applyFont="1" applyFill="1" applyBorder="1" applyAlignment="1">
      <alignment horizontal="center" wrapText="1"/>
    </xf>
    <xf numFmtId="0" fontId="90" fillId="0" borderId="1" xfId="0" applyFont="1" applyFill="1" applyBorder="1" applyAlignment="1">
      <alignment horizontal="center" vertical="center" wrapText="1"/>
    </xf>
    <xf numFmtId="2" fontId="90" fillId="0" borderId="1" xfId="0" applyNumberFormat="1" applyFont="1" applyFill="1" applyBorder="1" applyAlignment="1">
      <alignment horizontal="center" wrapText="1"/>
    </xf>
    <xf numFmtId="2" fontId="90" fillId="0" borderId="1" xfId="0" applyNumberFormat="1" applyFont="1" applyFill="1" applyBorder="1" applyAlignment="1">
      <alignment horizontal="center" vertical="center" wrapText="1"/>
    </xf>
    <xf numFmtId="0" fontId="90" fillId="0" borderId="1" xfId="0" applyNumberFormat="1" applyFont="1" applyFill="1" applyBorder="1" applyAlignment="1">
      <alignment horizontal="center" vertical="center" wrapText="1"/>
    </xf>
    <xf numFmtId="0" fontId="90" fillId="0" borderId="1" xfId="0" applyFont="1" applyBorder="1" applyAlignment="1">
      <alignment horizontal="left" vertical="center" wrapText="1"/>
    </xf>
    <xf numFmtId="4" fontId="90" fillId="0" borderId="1" xfId="0" applyNumberFormat="1" applyFont="1" applyBorder="1" applyAlignment="1">
      <alignment horizontal="right" vertical="center" wrapText="1"/>
    </xf>
    <xf numFmtId="218" fontId="90" fillId="0" borderId="1" xfId="0" applyNumberFormat="1" applyFont="1" applyBorder="1" applyAlignment="1">
      <alignment horizontal="right" vertical="center" wrapText="1"/>
    </xf>
    <xf numFmtId="2" fontId="90" fillId="0" borderId="1" xfId="0" applyNumberFormat="1" applyFont="1" applyBorder="1" applyAlignment="1">
      <alignment horizontal="right" vertical="center" wrapText="1"/>
    </xf>
    <xf numFmtId="0" fontId="90" fillId="0" borderId="1" xfId="0" applyFont="1" applyBorder="1" applyAlignment="1">
      <alignment wrapText="1"/>
    </xf>
    <xf numFmtId="217" fontId="90" fillId="0" borderId="1" xfId="0" applyNumberFormat="1" applyFont="1" applyBorder="1" applyAlignment="1">
      <alignment horizontal="left"/>
    </xf>
    <xf numFmtId="217" fontId="90" fillId="0" borderId="1" xfId="0" applyNumberFormat="1" applyFont="1" applyBorder="1" applyAlignment="1">
      <alignment horizontal="right"/>
    </xf>
    <xf numFmtId="0" fontId="90" fillId="0" borderId="1" xfId="0" applyFont="1" applyBorder="1" applyAlignment="1">
      <alignment horizontal="center" wrapText="1"/>
    </xf>
    <xf numFmtId="2" fontId="90" fillId="0" borderId="1" xfId="0" applyNumberFormat="1" applyFont="1" applyBorder="1" applyAlignment="1">
      <alignment horizontal="right"/>
    </xf>
    <xf numFmtId="0" fontId="90" fillId="0" borderId="1" xfId="0" applyFont="1" applyBorder="1" applyAlignment="1"/>
    <xf numFmtId="1" fontId="90" fillId="0" borderId="0" xfId="0" applyNumberFormat="1" applyFont="1" applyBorder="1" applyAlignment="1">
      <alignment horizontal="center"/>
    </xf>
    <xf numFmtId="1" fontId="90" fillId="0" borderId="0" xfId="0" applyNumberFormat="1" applyFont="1" applyBorder="1" applyAlignment="1">
      <alignment horizontal="right"/>
    </xf>
    <xf numFmtId="0" fontId="90" fillId="0" borderId="0" xfId="0" applyFont="1" applyBorder="1" applyAlignment="1">
      <alignment horizontal="left"/>
    </xf>
    <xf numFmtId="0" fontId="90" fillId="0" borderId="0" xfId="0" applyFont="1" applyBorder="1" applyAlignment="1">
      <alignment horizontal="left" wrapText="1"/>
    </xf>
    <xf numFmtId="3" fontId="90" fillId="0" borderId="0" xfId="0" applyNumberFormat="1" applyFont="1" applyBorder="1" applyAlignment="1">
      <alignment horizontal="center"/>
    </xf>
    <xf numFmtId="0" fontId="90" fillId="0" borderId="0" xfId="0" applyFont="1" applyBorder="1" applyAlignment="1">
      <alignment horizontal="center"/>
    </xf>
    <xf numFmtId="0" fontId="100" fillId="0" borderId="0" xfId="0" applyFont="1" applyBorder="1" applyAlignment="1">
      <alignment horizontal="center"/>
    </xf>
    <xf numFmtId="0" fontId="90" fillId="60" borderId="0" xfId="0" applyFont="1" applyFill="1" applyBorder="1" applyAlignment="1">
      <alignment horizontal="center" vertical="center"/>
    </xf>
    <xf numFmtId="4" fontId="100" fillId="0" borderId="0" xfId="0" applyNumberFormat="1" applyFont="1" applyBorder="1" applyAlignment="1">
      <alignment horizontal="center"/>
    </xf>
    <xf numFmtId="4" fontId="90" fillId="0" borderId="0" xfId="0" applyNumberFormat="1" applyFont="1" applyBorder="1" applyAlignment="1">
      <alignment horizontal="left"/>
    </xf>
    <xf numFmtId="0" fontId="90" fillId="0" borderId="0" xfId="0" applyFont="1" applyBorder="1" applyAlignment="1">
      <alignment vertical="center"/>
    </xf>
    <xf numFmtId="0" fontId="90" fillId="0" borderId="0" xfId="0" applyFont="1" applyAlignment="1">
      <alignment vertical="center"/>
    </xf>
    <xf numFmtId="0" fontId="90" fillId="0" borderId="0" xfId="0" applyFont="1" applyFill="1" applyAlignment="1">
      <alignment vertical="center"/>
    </xf>
    <xf numFmtId="0" fontId="100" fillId="0" borderId="0" xfId="2" applyFont="1" applyFill="1" applyAlignment="1">
      <alignment horizontal="center" vertical="top"/>
    </xf>
    <xf numFmtId="0" fontId="90" fillId="0" borderId="0" xfId="4" applyFont="1" applyFill="1"/>
    <xf numFmtId="0" fontId="100" fillId="0" borderId="0" xfId="4" applyFont="1" applyFill="1" applyAlignment="1">
      <alignment horizontal="left"/>
    </xf>
    <xf numFmtId="0" fontId="90" fillId="0" borderId="0" xfId="4" applyFont="1" applyFill="1" applyAlignment="1">
      <alignment horizontal="left"/>
    </xf>
    <xf numFmtId="0" fontId="90" fillId="0" borderId="0" xfId="4" applyFont="1" applyFill="1" applyAlignment="1"/>
    <xf numFmtId="0" fontId="90" fillId="0" borderId="0" xfId="4" applyFont="1" applyFill="1" applyAlignment="1">
      <alignment horizontal="center"/>
    </xf>
    <xf numFmtId="168" fontId="90" fillId="0" borderId="0" xfId="4" applyNumberFormat="1" applyFont="1" applyFill="1" applyAlignment="1">
      <alignment horizontal="left"/>
    </xf>
    <xf numFmtId="4" fontId="90" fillId="0" borderId="0" xfId="4" applyNumberFormat="1" applyFont="1" applyFill="1" applyAlignment="1">
      <alignment horizontal="center"/>
    </xf>
    <xf numFmtId="4" fontId="90" fillId="0" borderId="0" xfId="4" applyNumberFormat="1" applyFont="1" applyFill="1" applyAlignment="1">
      <alignment horizontal="right"/>
    </xf>
    <xf numFmtId="0" fontId="100" fillId="0" borderId="0" xfId="2" applyFont="1" applyFill="1" applyAlignment="1">
      <alignment horizontal="center" vertical="center"/>
    </xf>
    <xf numFmtId="0" fontId="90" fillId="0" borderId="0" xfId="4" applyFont="1" applyFill="1" applyAlignment="1" applyProtection="1">
      <alignment horizontal="center" vertical="center"/>
      <protection locked="0"/>
    </xf>
    <xf numFmtId="0" fontId="90" fillId="0" borderId="0" xfId="2" applyFont="1" applyFill="1" applyAlignment="1">
      <alignment horizontal="center" vertical="center"/>
    </xf>
    <xf numFmtId="0" fontId="90" fillId="0" borderId="0" xfId="4" applyNumberFormat="1" applyFont="1" applyBorder="1" applyAlignment="1">
      <alignment horizontal="left" vertical="center" wrapText="1"/>
    </xf>
    <xf numFmtId="0" fontId="90" fillId="0" borderId="0" xfId="3" applyFont="1" applyFill="1" applyBorder="1" applyAlignment="1">
      <alignment horizontal="left"/>
    </xf>
    <xf numFmtId="0" fontId="90" fillId="0" borderId="0" xfId="3" applyFont="1" applyFill="1" applyBorder="1" applyAlignment="1">
      <alignment horizontal="center"/>
    </xf>
    <xf numFmtId="0" fontId="90" fillId="0" borderId="0" xfId="4" applyFont="1" applyFill="1" applyBorder="1"/>
    <xf numFmtId="0" fontId="90" fillId="0" borderId="0" xfId="4" applyFont="1" applyFill="1" applyAlignment="1">
      <alignment horizontal="right"/>
    </xf>
    <xf numFmtId="0" fontId="90" fillId="0" borderId="0" xfId="9527" applyFont="1" applyAlignment="1">
      <alignment horizontal="center"/>
    </xf>
    <xf numFmtId="0" fontId="90" fillId="0" borderId="0" xfId="9527" applyFont="1"/>
    <xf numFmtId="0" fontId="90" fillId="0" borderId="0" xfId="9527" applyFont="1" applyAlignment="1">
      <alignment horizontal="right" vertical="center"/>
    </xf>
    <xf numFmtId="0" fontId="90" fillId="0" borderId="0" xfId="9521" applyFont="1"/>
    <xf numFmtId="0" fontId="90" fillId="0" borderId="0" xfId="9521" applyFont="1" applyAlignment="1">
      <alignment horizontal="right" vertical="center"/>
    </xf>
    <xf numFmtId="0" fontId="90" fillId="0" borderId="0" xfId="9527" applyFont="1" applyAlignment="1">
      <alignment horizontal="right"/>
    </xf>
    <xf numFmtId="0" fontId="90" fillId="0" borderId="0" xfId="9521" applyFont="1" applyAlignment="1">
      <alignment horizontal="right"/>
    </xf>
    <xf numFmtId="1" fontId="90" fillId="60" borderId="0" xfId="0" applyNumberFormat="1" applyFont="1" applyFill="1" applyBorder="1" applyAlignment="1">
      <alignment horizontal="right" vertical="center"/>
    </xf>
    <xf numFmtId="4" fontId="90" fillId="60" borderId="0" xfId="0" applyNumberFormat="1" applyFont="1" applyFill="1" applyBorder="1" applyAlignment="1">
      <alignment horizontal="center" vertical="center"/>
    </xf>
    <xf numFmtId="4" fontId="90" fillId="0" borderId="0" xfId="4" applyNumberFormat="1" applyFont="1" applyFill="1" applyBorder="1" applyAlignment="1">
      <alignment horizontal="center" vertical="center" wrapText="1"/>
    </xf>
    <xf numFmtId="0" fontId="90" fillId="0" borderId="1" xfId="13775" applyNumberFormat="1" applyFont="1" applyBorder="1" applyAlignment="1">
      <alignment horizontal="left" vertical="top" wrapText="1"/>
    </xf>
    <xf numFmtId="0" fontId="90" fillId="0" borderId="1" xfId="13776" applyNumberFormat="1" applyFont="1" applyBorder="1" applyAlignment="1">
      <alignment horizontal="center" vertical="top" wrapText="1"/>
    </xf>
    <xf numFmtId="218" fontId="90" fillId="0" borderId="1" xfId="13775" applyNumberFormat="1" applyFont="1" applyBorder="1" applyAlignment="1">
      <alignment horizontal="right" vertical="top" wrapText="1"/>
    </xf>
    <xf numFmtId="168" fontId="90" fillId="0" borderId="1" xfId="0" applyNumberFormat="1" applyFont="1" applyBorder="1" applyAlignment="1">
      <alignment horizontal="right" wrapText="1"/>
    </xf>
    <xf numFmtId="219" fontId="90" fillId="0" borderId="1" xfId="0" applyNumberFormat="1" applyFont="1" applyBorder="1" applyAlignment="1">
      <alignment horizontal="right" wrapText="1"/>
    </xf>
    <xf numFmtId="218" fontId="90" fillId="0" borderId="1" xfId="0" applyNumberFormat="1" applyFont="1" applyBorder="1" applyAlignment="1">
      <alignment horizontal="right"/>
    </xf>
    <xf numFmtId="218" fontId="90" fillId="0" borderId="27" xfId="0" applyNumberFormat="1" applyFont="1" applyBorder="1" applyAlignment="1">
      <alignment horizontal="right"/>
    </xf>
    <xf numFmtId="218" fontId="90" fillId="0" borderId="27" xfId="0" applyNumberFormat="1" applyFont="1" applyBorder="1" applyAlignment="1">
      <alignment horizontal="right" vertical="center"/>
    </xf>
    <xf numFmtId="218" fontId="90" fillId="0" borderId="1" xfId="0" applyNumberFormat="1" applyFont="1" applyFill="1" applyBorder="1" applyAlignment="1">
      <alignment horizontal="center" vertical="center" wrapText="1"/>
    </xf>
    <xf numFmtId="218" fontId="90" fillId="0" borderId="1" xfId="0" applyNumberFormat="1" applyFont="1" applyBorder="1" applyAlignment="1">
      <alignment horizontal="left"/>
    </xf>
    <xf numFmtId="218" fontId="90" fillId="0" borderId="1" xfId="0" applyNumberFormat="1" applyFont="1" applyBorder="1" applyAlignment="1"/>
    <xf numFmtId="0" fontId="90" fillId="0" borderId="28" xfId="4" applyFont="1" applyFill="1" applyBorder="1" applyAlignment="1">
      <alignment horizontal="center" vertical="center"/>
    </xf>
    <xf numFmtId="0" fontId="90" fillId="0" borderId="29" xfId="0" applyFont="1" applyBorder="1" applyAlignment="1">
      <alignment horizontal="left" wrapText="1"/>
    </xf>
    <xf numFmtId="0" fontId="90" fillId="0" borderId="30" xfId="0" applyFont="1" applyBorder="1" applyAlignment="1">
      <alignment horizontal="left" wrapText="1"/>
    </xf>
    <xf numFmtId="219" fontId="90" fillId="0" borderId="28" xfId="0" applyNumberFormat="1" applyFont="1" applyBorder="1" applyAlignment="1">
      <alignment horizontal="right" wrapText="1"/>
    </xf>
    <xf numFmtId="1" fontId="90" fillId="0" borderId="1" xfId="0" applyNumberFormat="1" applyFont="1" applyBorder="1" applyAlignment="1">
      <alignment horizontal="center"/>
    </xf>
    <xf numFmtId="1" fontId="90" fillId="0" borderId="1" xfId="0" applyNumberFormat="1" applyFont="1" applyBorder="1" applyAlignment="1">
      <alignment horizontal="right"/>
    </xf>
    <xf numFmtId="3" fontId="90" fillId="0" borderId="1" xfId="0" applyNumberFormat="1" applyFont="1" applyBorder="1" applyAlignment="1">
      <alignment horizontal="center"/>
    </xf>
    <xf numFmtId="0" fontId="90" fillId="0" borderId="1" xfId="0" applyFont="1" applyBorder="1" applyAlignment="1">
      <alignment horizontal="center"/>
    </xf>
    <xf numFmtId="0" fontId="100" fillId="0" borderId="1" xfId="0" applyFont="1" applyBorder="1" applyAlignment="1">
      <alignment horizontal="center"/>
    </xf>
    <xf numFmtId="1" fontId="90" fillId="60" borderId="1" xfId="0" applyNumberFormat="1" applyFont="1" applyFill="1" applyBorder="1" applyAlignment="1">
      <alignment horizontal="right" vertical="center"/>
    </xf>
    <xf numFmtId="0" fontId="90" fillId="60" borderId="1" xfId="0" applyFont="1" applyFill="1" applyBorder="1" applyAlignment="1">
      <alignment horizontal="center" vertical="center"/>
    </xf>
    <xf numFmtId="4" fontId="90" fillId="60" borderId="1" xfId="0" applyNumberFormat="1" applyFont="1" applyFill="1" applyBorder="1" applyAlignment="1">
      <alignment horizontal="center" vertical="center"/>
    </xf>
    <xf numFmtId="4" fontId="90" fillId="0" borderId="1" xfId="0" applyNumberFormat="1" applyFont="1" applyBorder="1" applyAlignment="1">
      <alignment horizontal="center"/>
    </xf>
    <xf numFmtId="4" fontId="100" fillId="0" borderId="1" xfId="0" applyNumberFormat="1" applyFont="1" applyBorder="1" applyAlignment="1">
      <alignment horizontal="center"/>
    </xf>
    <xf numFmtId="4" fontId="90" fillId="0" borderId="1" xfId="0" applyNumberFormat="1" applyFont="1" applyBorder="1" applyAlignment="1">
      <alignment horizontal="left"/>
    </xf>
    <xf numFmtId="0" fontId="90" fillId="0" borderId="1" xfId="0" applyFont="1" applyBorder="1" applyAlignment="1">
      <alignment vertical="center"/>
    </xf>
    <xf numFmtId="4" fontId="90" fillId="0" borderId="1" xfId="4" applyNumberFormat="1" applyFont="1" applyFill="1" applyBorder="1" applyAlignment="1">
      <alignment horizontal="center" vertical="center"/>
    </xf>
    <xf numFmtId="4" fontId="90" fillId="60" borderId="27" xfId="0" applyNumberFormat="1" applyFont="1" applyFill="1" applyBorder="1" applyAlignment="1">
      <alignment horizontal="center"/>
    </xf>
    <xf numFmtId="2" fontId="90" fillId="0" borderId="0" xfId="0" applyNumberFormat="1" applyFont="1" applyBorder="1" applyAlignment="1">
      <alignment horizontal="right" wrapText="1"/>
    </xf>
    <xf numFmtId="177" fontId="90" fillId="0" borderId="0" xfId="0" applyNumberFormat="1" applyFont="1" applyBorder="1" applyAlignment="1">
      <alignment horizontal="right"/>
    </xf>
    <xf numFmtId="218" fontId="90" fillId="0" borderId="0" xfId="0" applyNumberFormat="1" applyFont="1" applyBorder="1" applyAlignment="1">
      <alignment horizontal="right"/>
    </xf>
    <xf numFmtId="0" fontId="90" fillId="0" borderId="0" xfId="0" applyFont="1" applyBorder="1" applyAlignment="1">
      <alignment horizontal="left" vertical="center"/>
    </xf>
    <xf numFmtId="0" fontId="90" fillId="0" borderId="0" xfId="0" applyFont="1" applyBorder="1" applyAlignment="1">
      <alignment horizontal="left" vertical="center" wrapText="1"/>
    </xf>
    <xf numFmtId="0" fontId="90" fillId="0" borderId="0" xfId="0" applyFont="1" applyBorder="1" applyAlignment="1">
      <alignment horizontal="center" vertical="center" wrapText="1"/>
    </xf>
    <xf numFmtId="217" fontId="90" fillId="0" borderId="0" xfId="0" applyNumberFormat="1" applyFont="1" applyBorder="1" applyAlignment="1">
      <alignment horizontal="right" vertical="center"/>
    </xf>
    <xf numFmtId="218" fontId="90" fillId="0" borderId="0" xfId="0" applyNumberFormat="1" applyFont="1" applyBorder="1" applyAlignment="1">
      <alignment horizontal="right" vertical="center"/>
    </xf>
    <xf numFmtId="168" fontId="100" fillId="0" borderId="1" xfId="0" applyNumberFormat="1" applyFont="1" applyBorder="1" applyAlignment="1">
      <alignment horizontal="right" wrapText="1"/>
    </xf>
    <xf numFmtId="0" fontId="90" fillId="0" borderId="2" xfId="0" applyFont="1" applyBorder="1" applyAlignment="1">
      <alignment horizontal="left" vertical="center" wrapText="1"/>
    </xf>
    <xf numFmtId="0" fontId="90" fillId="0" borderId="2" xfId="0" applyFont="1" applyBorder="1" applyAlignment="1">
      <alignment wrapText="1"/>
    </xf>
    <xf numFmtId="0" fontId="90" fillId="0" borderId="2" xfId="0" applyFont="1" applyBorder="1" applyAlignment="1">
      <alignment horizontal="left" wrapText="1"/>
    </xf>
    <xf numFmtId="0" fontId="90" fillId="0" borderId="28" xfId="13775" applyNumberFormat="1" applyFont="1" applyBorder="1" applyAlignment="1">
      <alignment horizontal="left" vertical="top" wrapText="1"/>
    </xf>
    <xf numFmtId="0" fontId="90" fillId="0" borderId="28" xfId="13776" applyNumberFormat="1" applyFont="1" applyBorder="1" applyAlignment="1">
      <alignment horizontal="center" vertical="top" wrapText="1"/>
    </xf>
    <xf numFmtId="218" fontId="90" fillId="0" borderId="28" xfId="13775" applyNumberFormat="1" applyFont="1" applyBorder="1" applyAlignment="1">
      <alignment horizontal="right" vertical="top" wrapText="1"/>
    </xf>
    <xf numFmtId="216" fontId="90" fillId="0" borderId="28" xfId="0" applyNumberFormat="1" applyFont="1" applyBorder="1" applyAlignment="1">
      <alignment horizontal="right"/>
    </xf>
    <xf numFmtId="168" fontId="100" fillId="0" borderId="28" xfId="0" applyNumberFormat="1" applyFont="1" applyBorder="1" applyAlignment="1">
      <alignment horizontal="right" wrapText="1"/>
    </xf>
    <xf numFmtId="4" fontId="100" fillId="0" borderId="31" xfId="0" applyNumberFormat="1" applyFont="1" applyBorder="1" applyAlignment="1">
      <alignment horizontal="center"/>
    </xf>
    <xf numFmtId="0" fontId="90" fillId="0" borderId="28" xfId="0" applyFont="1" applyBorder="1" applyAlignment="1">
      <alignment horizontal="left" wrapText="1"/>
    </xf>
    <xf numFmtId="0" fontId="90" fillId="0" borderId="32" xfId="0" applyFont="1" applyBorder="1" applyAlignment="1">
      <alignment horizontal="left" wrapText="1"/>
    </xf>
    <xf numFmtId="4" fontId="101" fillId="0" borderId="0" xfId="2" applyNumberFormat="1" applyFont="1" applyFill="1" applyBorder="1" applyAlignment="1">
      <alignment horizontal="center" vertical="center" wrapText="1"/>
    </xf>
    <xf numFmtId="0" fontId="101" fillId="0" borderId="0" xfId="2" applyFont="1" applyFill="1" applyBorder="1" applyAlignment="1">
      <alignment horizontal="left" vertical="top" wrapText="1"/>
    </xf>
    <xf numFmtId="0" fontId="101" fillId="0" borderId="0" xfId="2" applyNumberFormat="1" applyFont="1" applyFill="1" applyBorder="1" applyAlignment="1">
      <alignment horizontal="left" vertical="top" wrapText="1"/>
    </xf>
    <xf numFmtId="0" fontId="0" fillId="0" borderId="0" xfId="0" applyNumberFormat="1" applyFont="1" applyBorder="1" applyAlignment="1">
      <alignment wrapText="1"/>
    </xf>
    <xf numFmtId="0" fontId="0" fillId="0" borderId="0" xfId="0" applyBorder="1" applyAlignment="1">
      <alignment wrapText="1"/>
    </xf>
    <xf numFmtId="4" fontId="90" fillId="0" borderId="1" xfId="4" applyNumberFormat="1" applyFont="1" applyFill="1" applyBorder="1" applyAlignment="1">
      <alignment horizontal="center" vertical="center" wrapText="1"/>
    </xf>
    <xf numFmtId="0" fontId="90" fillId="0" borderId="1" xfId="2" applyFont="1" applyFill="1" applyBorder="1" applyAlignment="1">
      <alignment horizontal="left" vertical="top" wrapText="1"/>
    </xf>
    <xf numFmtId="0" fontId="100" fillId="0" borderId="1" xfId="2" applyFont="1" applyFill="1" applyBorder="1" applyAlignment="1">
      <alignment horizontal="left" vertical="top" wrapText="1"/>
    </xf>
    <xf numFmtId="0" fontId="90" fillId="0" borderId="1" xfId="4" applyFont="1" applyFill="1" applyBorder="1" applyAlignment="1">
      <alignment horizontal="left" vertical="center" wrapText="1"/>
    </xf>
    <xf numFmtId="0" fontId="90" fillId="0" borderId="0" xfId="4" applyNumberFormat="1" applyFont="1" applyBorder="1" applyAlignment="1">
      <alignment horizontal="left" vertical="center" wrapText="1"/>
    </xf>
    <xf numFmtId="0" fontId="90" fillId="0" borderId="2" xfId="2" applyFont="1" applyFill="1" applyBorder="1" applyAlignment="1">
      <alignment horizontal="left" vertical="top" wrapText="1"/>
    </xf>
    <xf numFmtId="0" fontId="90" fillId="0" borderId="3" xfId="2" applyFont="1" applyFill="1" applyBorder="1" applyAlignment="1">
      <alignment horizontal="left" vertical="top" wrapText="1"/>
    </xf>
    <xf numFmtId="0" fontId="90" fillId="0" borderId="4" xfId="2" applyFont="1" applyFill="1" applyBorder="1" applyAlignment="1">
      <alignment horizontal="left" vertical="top" wrapText="1"/>
    </xf>
    <xf numFmtId="0" fontId="90" fillId="0" borderId="2" xfId="4" applyFont="1" applyFill="1" applyBorder="1" applyAlignment="1">
      <alignment horizontal="left" vertical="center" wrapText="1"/>
    </xf>
    <xf numFmtId="0" fontId="90" fillId="0" borderId="3" xfId="4" applyFont="1" applyFill="1" applyBorder="1" applyAlignment="1">
      <alignment horizontal="left" vertical="center" wrapText="1"/>
    </xf>
    <xf numFmtId="0" fontId="90" fillId="0" borderId="4" xfId="4" applyFont="1" applyFill="1" applyBorder="1" applyAlignment="1">
      <alignment horizontal="left" vertical="center" wrapText="1"/>
    </xf>
    <xf numFmtId="0" fontId="100" fillId="0" borderId="2" xfId="2" applyFont="1" applyFill="1" applyBorder="1" applyAlignment="1">
      <alignment horizontal="left" vertical="top" wrapText="1"/>
    </xf>
    <xf numFmtId="0" fontId="100" fillId="0" borderId="3" xfId="2" applyFont="1" applyFill="1" applyBorder="1" applyAlignment="1">
      <alignment horizontal="left" vertical="top" wrapText="1"/>
    </xf>
    <xf numFmtId="0" fontId="100" fillId="0" borderId="4" xfId="2" applyFont="1" applyFill="1" applyBorder="1" applyAlignment="1">
      <alignment horizontal="left" vertical="top" wrapText="1"/>
    </xf>
    <xf numFmtId="0" fontId="90" fillId="0" borderId="1" xfId="4" applyFont="1" applyFill="1" applyBorder="1" applyAlignment="1">
      <alignment horizontal="center" vertical="center" textRotation="90" wrapText="1"/>
    </xf>
    <xf numFmtId="0" fontId="100" fillId="60" borderId="0" xfId="4" applyFont="1" applyFill="1" applyAlignment="1"/>
    <xf numFmtId="4" fontId="90" fillId="0" borderId="0" xfId="4" applyNumberFormat="1" applyFont="1" applyFill="1" applyBorder="1" applyAlignment="1">
      <alignment horizontal="center" vertical="center" wrapText="1"/>
    </xf>
    <xf numFmtId="0" fontId="90" fillId="0" borderId="0" xfId="9529" applyFont="1" applyAlignment="1">
      <alignment horizontal="left" wrapText="1"/>
    </xf>
    <xf numFmtId="0" fontId="90" fillId="0" borderId="0" xfId="0" applyFont="1" applyAlignment="1"/>
    <xf numFmtId="0" fontId="90" fillId="0" borderId="0" xfId="9529" applyFont="1" applyBorder="1" applyAlignment="1">
      <alignment horizontal="left" wrapText="1"/>
    </xf>
    <xf numFmtId="0" fontId="100" fillId="0" borderId="0" xfId="4" applyFont="1" applyBorder="1" applyAlignment="1">
      <alignment horizontal="left" wrapText="1"/>
    </xf>
    <xf numFmtId="0" fontId="90" fillId="0" borderId="1" xfId="4" applyFont="1" applyFill="1" applyBorder="1" applyAlignment="1">
      <alignment horizontal="center" vertical="center" wrapText="1"/>
    </xf>
    <xf numFmtId="0" fontId="90" fillId="0" borderId="1" xfId="4" applyFont="1" applyBorder="1" applyAlignment="1">
      <alignment horizontal="center" vertical="center" wrapText="1"/>
    </xf>
    <xf numFmtId="4" fontId="90" fillId="0" borderId="1" xfId="4" applyNumberFormat="1" applyFont="1" applyBorder="1" applyAlignment="1">
      <alignment horizontal="center" vertical="center" wrapText="1"/>
    </xf>
    <xf numFmtId="168" fontId="90" fillId="0" borderId="1" xfId="4" applyNumberFormat="1" applyFont="1" applyFill="1" applyBorder="1" applyAlignment="1">
      <alignment horizontal="center" vertical="center" textRotation="90" wrapText="1"/>
    </xf>
  </cellXfs>
  <cellStyles count="13779">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35" xfId="13765"/>
    <cellStyle name="Обычный 136" xfId="13768"/>
    <cellStyle name="Обычный 137" xfId="13769"/>
    <cellStyle name="Обычный 138" xfId="13770"/>
    <cellStyle name="Обычный 139" xfId="13771"/>
    <cellStyle name="Обычный 14" xfId="2800"/>
    <cellStyle name="Обычный 14 2" xfId="6885"/>
    <cellStyle name="Обычный 14 2 2" xfId="10900"/>
    <cellStyle name="Обычный 14 3" xfId="10899"/>
    <cellStyle name="Обычный 140" xfId="13772"/>
    <cellStyle name="Обычный 141" xfId="13773"/>
    <cellStyle name="Обычный 142" xfId="13774"/>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29 8" xfId="13766"/>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1 8" xfId="13767"/>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75"/>
    <cellStyle name="Обычный_Лист2" xfId="13776"/>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3">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F3F8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96"/>
  <sheetViews>
    <sheetView tabSelected="1" topLeftCell="A9" zoomScale="85" zoomScaleNormal="85" zoomScaleSheetLayoutView="70" workbookViewId="0">
      <selection activeCell="E46" sqref="E46"/>
    </sheetView>
  </sheetViews>
  <sheetFormatPr defaultRowHeight="12.75"/>
  <cols>
    <col min="1" max="1" width="9.140625" style="5"/>
    <col min="2" max="2" width="6.85546875" style="7" customWidth="1"/>
    <col min="3" max="3" width="14.42578125" style="7" customWidth="1"/>
    <col min="4" max="4" width="24.28515625" style="7" customWidth="1"/>
    <col min="5" max="5" width="29" style="7" customWidth="1"/>
    <col min="6" max="6" width="9" style="7" customWidth="1"/>
    <col min="7" max="7" width="25.85546875" style="7" customWidth="1"/>
    <col min="8" max="8" width="27.42578125" style="7" customWidth="1"/>
    <col min="9" max="9" width="22.85546875" style="7" customWidth="1"/>
    <col min="10" max="10" width="20.85546875" style="7" customWidth="1"/>
    <col min="11" max="16" width="12.140625" style="7" hidden="1" customWidth="1"/>
    <col min="17" max="22" width="12.140625" style="7" customWidth="1"/>
    <col min="23" max="23" width="13.7109375" style="8" customWidth="1"/>
    <col min="24" max="24" width="17.140625" style="8" customWidth="1"/>
    <col min="25" max="26" width="19.5703125" style="7" customWidth="1"/>
    <col min="27" max="28" width="25.42578125" style="7" customWidth="1"/>
    <col min="29" max="29" width="17.5703125" style="7" customWidth="1"/>
    <col min="30" max="30" width="19.28515625" style="5" hidden="1" customWidth="1"/>
    <col min="31" max="31" width="9.140625" style="5"/>
    <col min="32" max="32" width="11.42578125" style="5" bestFit="1" customWidth="1"/>
    <col min="33" max="16384" width="9.140625" style="5"/>
  </cols>
  <sheetData>
    <row r="1" spans="1:30" ht="18" customHeight="1">
      <c r="B1" s="6"/>
      <c r="C1" s="6"/>
      <c r="D1" s="6"/>
      <c r="E1" s="6"/>
      <c r="F1" s="6"/>
      <c r="G1" s="6"/>
      <c r="H1" s="6"/>
      <c r="I1" s="6"/>
      <c r="J1" s="6"/>
      <c r="K1" s="6"/>
      <c r="L1" s="6"/>
      <c r="M1" s="6"/>
      <c r="N1" s="6"/>
      <c r="V1" s="6"/>
      <c r="Y1" s="6"/>
      <c r="Z1" s="6"/>
      <c r="AA1" s="6"/>
      <c r="AB1" s="6"/>
      <c r="AC1" s="6"/>
    </row>
    <row r="2" spans="1:30" ht="18" customHeight="1">
      <c r="B2" s="6"/>
      <c r="C2" s="6"/>
      <c r="D2" s="6"/>
      <c r="E2" s="6"/>
      <c r="F2" s="6"/>
      <c r="G2" s="6"/>
      <c r="H2" s="6"/>
      <c r="I2" s="6"/>
      <c r="J2" s="6"/>
      <c r="K2" s="6"/>
      <c r="L2" s="6"/>
      <c r="M2" s="6"/>
      <c r="N2" s="6"/>
      <c r="V2" s="6"/>
      <c r="W2" s="86"/>
      <c r="X2" s="86"/>
      <c r="Y2" s="87"/>
      <c r="Z2" s="87"/>
      <c r="AA2" s="87"/>
      <c r="AB2" s="5"/>
      <c r="AC2" s="88" t="s">
        <v>62</v>
      </c>
    </row>
    <row r="3" spans="1:30" ht="18" customHeight="1">
      <c r="B3" s="6"/>
      <c r="C3" s="89"/>
      <c r="D3" s="89"/>
      <c r="E3" s="89"/>
      <c r="F3" s="89"/>
      <c r="G3" s="89"/>
      <c r="H3" s="89"/>
      <c r="I3" s="89"/>
      <c r="J3" s="89"/>
      <c r="K3" s="89"/>
      <c r="L3" s="89"/>
      <c r="M3" s="89"/>
      <c r="N3" s="90" t="s">
        <v>60</v>
      </c>
      <c r="V3" s="6"/>
      <c r="W3" s="86"/>
      <c r="X3" s="86"/>
      <c r="Y3" s="87"/>
      <c r="Z3" s="87"/>
      <c r="AA3" s="87"/>
      <c r="AB3" s="5"/>
      <c r="AC3" s="91" t="s">
        <v>65</v>
      </c>
    </row>
    <row r="4" spans="1:30" ht="18" customHeight="1">
      <c r="B4" s="6"/>
      <c r="C4" s="89"/>
      <c r="D4" s="89"/>
      <c r="E4" s="89"/>
      <c r="F4" s="89"/>
      <c r="G4" s="89"/>
      <c r="H4" s="89"/>
      <c r="I4" s="89"/>
      <c r="J4" s="89"/>
      <c r="K4" s="89"/>
      <c r="L4" s="89"/>
      <c r="M4" s="89"/>
      <c r="N4" s="92" t="s">
        <v>61</v>
      </c>
      <c r="V4" s="6"/>
      <c r="Y4" s="6"/>
      <c r="Z4" s="6"/>
      <c r="AA4" s="6"/>
      <c r="AB4" s="6"/>
      <c r="AC4" s="6"/>
    </row>
    <row r="5" spans="1:30" ht="18" customHeight="1">
      <c r="B5" s="6"/>
      <c r="C5" s="6"/>
      <c r="D5" s="6"/>
      <c r="E5" s="6"/>
      <c r="F5" s="6"/>
      <c r="G5" s="6"/>
      <c r="H5" s="6"/>
      <c r="I5" s="6"/>
      <c r="J5" s="6"/>
      <c r="K5" s="6"/>
      <c r="L5" s="6"/>
      <c r="M5" s="6"/>
      <c r="N5" s="6"/>
      <c r="V5" s="6"/>
      <c r="Y5" s="6"/>
      <c r="Z5" s="6"/>
      <c r="AA5" s="6"/>
      <c r="AB5" s="6"/>
      <c r="AC5" s="6"/>
    </row>
    <row r="6" spans="1:30" ht="58.5" customHeight="1">
      <c r="B6" s="6"/>
      <c r="C6" s="167" t="s">
        <v>162</v>
      </c>
      <c r="D6" s="167"/>
      <c r="E6" s="167"/>
      <c r="F6" s="167"/>
      <c r="G6" s="167"/>
      <c r="H6" s="167"/>
      <c r="I6" s="167"/>
      <c r="J6" s="167"/>
      <c r="K6" s="167"/>
      <c r="L6" s="167"/>
      <c r="M6" s="167"/>
      <c r="N6" s="167"/>
      <c r="O6" s="168"/>
      <c r="P6" s="168"/>
      <c r="Q6" s="168"/>
      <c r="R6" s="168"/>
      <c r="S6" s="168"/>
      <c r="T6" s="168"/>
      <c r="U6" s="168"/>
      <c r="V6" s="168"/>
      <c r="Y6" s="6"/>
      <c r="Z6" s="6"/>
      <c r="AA6" s="6"/>
      <c r="AB6" s="6"/>
      <c r="AC6" s="6"/>
    </row>
    <row r="7" spans="1:30" ht="18" customHeight="1">
      <c r="B7" s="6"/>
      <c r="C7" s="167"/>
      <c r="D7" s="167"/>
      <c r="E7" s="167"/>
      <c r="F7" s="167"/>
      <c r="G7" s="167"/>
      <c r="H7" s="167"/>
      <c r="I7" s="167"/>
      <c r="J7" s="167"/>
      <c r="K7" s="167"/>
      <c r="L7" s="167"/>
      <c r="M7" s="167"/>
      <c r="N7" s="167"/>
      <c r="O7" s="168"/>
      <c r="P7" s="168"/>
      <c r="Q7" s="168"/>
      <c r="R7" s="168"/>
      <c r="S7" s="168"/>
      <c r="T7" s="168"/>
      <c r="U7" s="168"/>
      <c r="V7" s="168"/>
      <c r="Y7" s="6"/>
      <c r="Z7" s="6"/>
      <c r="AA7" s="6"/>
      <c r="AB7" s="6"/>
      <c r="AC7" s="6"/>
    </row>
    <row r="8" spans="1:30" ht="32.25" customHeight="1">
      <c r="B8" s="6"/>
      <c r="C8" s="167"/>
      <c r="D8" s="167"/>
      <c r="E8" s="167"/>
      <c r="F8" s="167"/>
      <c r="G8" s="167"/>
      <c r="H8" s="167"/>
      <c r="I8" s="167"/>
      <c r="J8" s="167"/>
      <c r="K8" s="167"/>
      <c r="L8" s="167"/>
      <c r="M8" s="167"/>
      <c r="N8" s="167"/>
      <c r="O8" s="168"/>
      <c r="P8" s="168"/>
      <c r="Q8" s="168"/>
      <c r="R8" s="168"/>
      <c r="S8" s="168"/>
      <c r="T8" s="168"/>
      <c r="U8" s="168"/>
      <c r="V8" s="168"/>
      <c r="Y8" s="6"/>
      <c r="Z8" s="6"/>
      <c r="AA8" s="6"/>
      <c r="AB8" s="6"/>
      <c r="AC8" s="6"/>
    </row>
    <row r="9" spans="1:30" ht="18" customHeight="1">
      <c r="B9" s="6"/>
      <c r="C9" s="167"/>
      <c r="D9" s="167"/>
      <c r="E9" s="167"/>
      <c r="F9" s="167"/>
      <c r="G9" s="167"/>
      <c r="H9" s="167"/>
      <c r="I9" s="167"/>
      <c r="J9" s="167"/>
      <c r="K9" s="167"/>
      <c r="L9" s="167"/>
      <c r="M9" s="167"/>
      <c r="N9" s="167"/>
      <c r="O9" s="168"/>
      <c r="P9" s="168"/>
      <c r="Q9" s="168"/>
      <c r="R9" s="168"/>
      <c r="S9" s="168"/>
      <c r="T9" s="168"/>
      <c r="U9" s="168"/>
      <c r="V9" s="168"/>
      <c r="Y9" s="6"/>
      <c r="Z9" s="6"/>
      <c r="AA9" s="6"/>
      <c r="AB9" s="6"/>
      <c r="AC9" s="6"/>
    </row>
    <row r="10" spans="1:30" ht="4.5" customHeight="1">
      <c r="B10" s="6"/>
      <c r="C10" s="169"/>
      <c r="D10" s="169"/>
      <c r="E10" s="169"/>
      <c r="F10" s="169"/>
      <c r="G10" s="169"/>
      <c r="H10" s="169"/>
      <c r="I10" s="169"/>
      <c r="J10" s="169"/>
      <c r="K10" s="169"/>
      <c r="L10" s="169"/>
      <c r="M10" s="169"/>
      <c r="N10" s="169"/>
      <c r="O10" s="168"/>
      <c r="P10" s="168"/>
      <c r="Q10" s="168"/>
      <c r="R10" s="168"/>
      <c r="S10" s="168"/>
      <c r="T10" s="168"/>
      <c r="U10" s="168"/>
      <c r="V10" s="168"/>
      <c r="W10" s="166"/>
      <c r="X10" s="95"/>
      <c r="Y10" s="166"/>
      <c r="Z10" s="95"/>
      <c r="AA10" s="166"/>
      <c r="AB10" s="6"/>
      <c r="AC10" s="6"/>
    </row>
    <row r="11" spans="1:30" ht="18" customHeight="1">
      <c r="B11" s="6"/>
      <c r="C11" s="165" t="s">
        <v>79</v>
      </c>
      <c r="D11" s="165"/>
      <c r="E11" s="165"/>
      <c r="F11" s="165"/>
      <c r="G11" s="165"/>
      <c r="H11" s="165"/>
      <c r="I11" s="165"/>
      <c r="J11" s="165"/>
      <c r="K11" s="165"/>
      <c r="L11" s="165"/>
      <c r="M11" s="165"/>
      <c r="N11" s="165"/>
      <c r="O11" s="165"/>
      <c r="P11" s="165"/>
      <c r="V11" s="6"/>
      <c r="W11" s="166"/>
      <c r="X11" s="95"/>
      <c r="Y11" s="166"/>
      <c r="Z11" s="95"/>
      <c r="AA11" s="166"/>
      <c r="AB11" s="6"/>
      <c r="AC11" s="6"/>
    </row>
    <row r="12" spans="1:30" ht="18" customHeight="1">
      <c r="B12" s="170"/>
      <c r="C12" s="170"/>
      <c r="D12" s="170"/>
      <c r="E12" s="170"/>
      <c r="F12" s="170"/>
      <c r="G12" s="170"/>
      <c r="H12" s="170"/>
      <c r="I12" s="170"/>
      <c r="J12" s="170"/>
      <c r="K12" s="170"/>
      <c r="L12" s="170"/>
      <c r="M12" s="170"/>
      <c r="N12" s="170"/>
      <c r="O12" s="170"/>
      <c r="P12" s="170"/>
      <c r="Q12" s="170"/>
      <c r="R12" s="170"/>
      <c r="S12" s="170"/>
      <c r="T12" s="170"/>
      <c r="U12" s="170"/>
      <c r="V12" s="170"/>
      <c r="W12" s="170"/>
      <c r="X12" s="170"/>
      <c r="Y12" s="170"/>
      <c r="Z12" s="170"/>
      <c r="AA12" s="170"/>
      <c r="AB12" s="170"/>
      <c r="AC12" s="170"/>
    </row>
    <row r="13" spans="1:30" s="9" customFormat="1" ht="12.75" customHeight="1">
      <c r="A13" s="164" t="s">
        <v>0</v>
      </c>
      <c r="B13" s="164" t="s">
        <v>78</v>
      </c>
      <c r="C13" s="171" t="s">
        <v>2</v>
      </c>
      <c r="D13" s="171"/>
      <c r="E13" s="171"/>
      <c r="F13" s="171"/>
      <c r="G13" s="171" t="s">
        <v>3</v>
      </c>
      <c r="H13" s="171" t="s">
        <v>4</v>
      </c>
      <c r="I13" s="173" t="s">
        <v>64</v>
      </c>
      <c r="J13" s="174" t="s">
        <v>5</v>
      </c>
      <c r="K13" s="171" t="s">
        <v>75</v>
      </c>
      <c r="L13" s="171"/>
      <c r="M13" s="171"/>
      <c r="N13" s="171"/>
      <c r="O13" s="171"/>
      <c r="P13" s="171"/>
      <c r="Q13" s="171"/>
      <c r="R13" s="171"/>
      <c r="S13" s="171"/>
      <c r="T13" s="171"/>
      <c r="U13" s="171"/>
      <c r="V13" s="171"/>
      <c r="W13" s="150" t="s">
        <v>76</v>
      </c>
      <c r="X13" s="150" t="s">
        <v>77</v>
      </c>
      <c r="Y13" s="150" t="s">
        <v>1</v>
      </c>
      <c r="Z13" s="150" t="s">
        <v>54</v>
      </c>
      <c r="AA13" s="150" t="s">
        <v>58</v>
      </c>
      <c r="AB13" s="150" t="s">
        <v>57</v>
      </c>
      <c r="AC13" s="172" t="s">
        <v>6</v>
      </c>
    </row>
    <row r="14" spans="1:30" s="9" customFormat="1" ht="88.5" customHeight="1">
      <c r="A14" s="164"/>
      <c r="B14" s="164"/>
      <c r="C14" s="10" t="s">
        <v>7</v>
      </c>
      <c r="D14" s="11" t="s">
        <v>8</v>
      </c>
      <c r="E14" s="12" t="s">
        <v>43</v>
      </c>
      <c r="F14" s="11" t="s">
        <v>45</v>
      </c>
      <c r="G14" s="171"/>
      <c r="H14" s="171"/>
      <c r="I14" s="173"/>
      <c r="J14" s="174"/>
      <c r="K14" s="13">
        <v>41275</v>
      </c>
      <c r="L14" s="13">
        <v>41306</v>
      </c>
      <c r="M14" s="13">
        <v>41334</v>
      </c>
      <c r="N14" s="13">
        <v>41365</v>
      </c>
      <c r="O14" s="13">
        <v>41395</v>
      </c>
      <c r="P14" s="13">
        <v>41426</v>
      </c>
      <c r="Q14" s="14" t="s">
        <v>67</v>
      </c>
      <c r="R14" s="14" t="s">
        <v>68</v>
      </c>
      <c r="S14" s="14" t="s">
        <v>69</v>
      </c>
      <c r="T14" s="14" t="s">
        <v>70</v>
      </c>
      <c r="U14" s="14" t="s">
        <v>71</v>
      </c>
      <c r="V14" s="14" t="s">
        <v>72</v>
      </c>
      <c r="W14" s="150"/>
      <c r="X14" s="150"/>
      <c r="Y14" s="150"/>
      <c r="Z14" s="150"/>
      <c r="AA14" s="150"/>
      <c r="AB14" s="150"/>
      <c r="AC14" s="172"/>
    </row>
    <row r="15" spans="1:30" s="16" customFormat="1">
      <c r="A15" s="15">
        <v>1</v>
      </c>
      <c r="B15" s="15">
        <v>2</v>
      </c>
      <c r="C15" s="15">
        <v>3</v>
      </c>
      <c r="D15" s="15">
        <v>4</v>
      </c>
      <c r="E15" s="15">
        <v>5</v>
      </c>
      <c r="F15" s="15">
        <v>6</v>
      </c>
      <c r="G15" s="15">
        <v>7</v>
      </c>
      <c r="H15" s="15">
        <v>8</v>
      </c>
      <c r="I15" s="15">
        <v>9</v>
      </c>
      <c r="J15" s="15">
        <v>10</v>
      </c>
      <c r="K15" s="15">
        <v>11</v>
      </c>
      <c r="L15" s="15">
        <v>12</v>
      </c>
      <c r="M15" s="15">
        <v>13</v>
      </c>
      <c r="N15" s="15">
        <v>14</v>
      </c>
      <c r="O15" s="15">
        <v>15</v>
      </c>
      <c r="P15" s="15">
        <v>16</v>
      </c>
      <c r="Q15" s="15">
        <v>17</v>
      </c>
      <c r="R15" s="15">
        <v>18</v>
      </c>
      <c r="S15" s="15">
        <v>19</v>
      </c>
      <c r="T15" s="15">
        <v>20</v>
      </c>
      <c r="U15" s="15">
        <v>21</v>
      </c>
      <c r="V15" s="15">
        <v>22</v>
      </c>
      <c r="W15" s="15">
        <v>23</v>
      </c>
      <c r="X15" s="15">
        <v>24</v>
      </c>
      <c r="Y15" s="15">
        <v>25</v>
      </c>
      <c r="Z15" s="15">
        <v>26</v>
      </c>
      <c r="AA15" s="15">
        <v>27</v>
      </c>
      <c r="AB15" s="15">
        <v>28</v>
      </c>
      <c r="AC15" s="15">
        <v>29</v>
      </c>
      <c r="AD15" s="15">
        <v>30</v>
      </c>
    </row>
    <row r="16" spans="1:30" s="25" customFormat="1" ht="51">
      <c r="A16" s="17">
        <v>1</v>
      </c>
      <c r="B16" s="17">
        <v>1</v>
      </c>
      <c r="C16" s="18" t="s">
        <v>89</v>
      </c>
      <c r="D16" s="19" t="s">
        <v>90</v>
      </c>
      <c r="E16" s="19" t="s">
        <v>91</v>
      </c>
      <c r="F16" s="19" t="s">
        <v>92</v>
      </c>
      <c r="G16" s="19" t="s">
        <v>93</v>
      </c>
      <c r="H16" s="19" t="s">
        <v>94</v>
      </c>
      <c r="I16" s="19" t="s">
        <v>95</v>
      </c>
      <c r="J16" s="100">
        <f>SUM(K16:V16)</f>
        <v>12</v>
      </c>
      <c r="K16" s="20"/>
      <c r="L16" s="21"/>
      <c r="M16" s="22"/>
      <c r="N16" s="22"/>
      <c r="O16" s="22"/>
      <c r="P16" s="22"/>
      <c r="Q16" s="101">
        <v>6</v>
      </c>
      <c r="R16" s="101">
        <v>6</v>
      </c>
      <c r="S16" s="101"/>
      <c r="T16" s="101"/>
      <c r="U16" s="101"/>
      <c r="V16" s="101"/>
      <c r="W16" s="99">
        <v>29336.400000000001</v>
      </c>
      <c r="X16" s="23">
        <f>J16*W16</f>
        <v>352036.80000000005</v>
      </c>
      <c r="Y16" s="2"/>
      <c r="Z16" s="123"/>
      <c r="AA16" s="17"/>
      <c r="AB16" s="17"/>
      <c r="AC16" s="17"/>
      <c r="AD16" s="24"/>
    </row>
    <row r="17" spans="1:30" s="25" customFormat="1" ht="51">
      <c r="A17" s="17">
        <v>2</v>
      </c>
      <c r="B17" s="17">
        <v>1</v>
      </c>
      <c r="C17" s="18" t="s">
        <v>96</v>
      </c>
      <c r="D17" s="19" t="s">
        <v>97</v>
      </c>
      <c r="E17" s="19" t="s">
        <v>98</v>
      </c>
      <c r="F17" s="19" t="s">
        <v>92</v>
      </c>
      <c r="G17" s="19" t="s">
        <v>82</v>
      </c>
      <c r="H17" s="19" t="s">
        <v>99</v>
      </c>
      <c r="I17" s="19" t="s">
        <v>95</v>
      </c>
      <c r="J17" s="100">
        <f t="shared" ref="J17:J50" si="0">SUM(K17:V17)</f>
        <v>440</v>
      </c>
      <c r="K17" s="20"/>
      <c r="L17" s="26"/>
      <c r="M17" s="22"/>
      <c r="N17" s="22"/>
      <c r="O17" s="22"/>
      <c r="P17" s="22"/>
      <c r="Q17" s="101">
        <v>80</v>
      </c>
      <c r="R17" s="101">
        <v>65</v>
      </c>
      <c r="S17" s="101">
        <v>75</v>
      </c>
      <c r="T17" s="101">
        <v>75</v>
      </c>
      <c r="U17" s="101">
        <v>80</v>
      </c>
      <c r="V17" s="101">
        <v>65</v>
      </c>
      <c r="W17" s="99">
        <v>9700.1200000000008</v>
      </c>
      <c r="X17" s="124">
        <f>J17*W17</f>
        <v>4268052.8000000007</v>
      </c>
      <c r="Y17" s="3"/>
      <c r="Z17" s="123"/>
      <c r="AA17" s="17"/>
      <c r="AB17" s="17"/>
      <c r="AC17" s="17"/>
      <c r="AD17" s="24"/>
    </row>
    <row r="18" spans="1:30" s="25" customFormat="1" ht="51">
      <c r="A18" s="17">
        <v>3</v>
      </c>
      <c r="B18" s="17">
        <v>1</v>
      </c>
      <c r="C18" s="18" t="s">
        <v>100</v>
      </c>
      <c r="D18" s="19" t="s">
        <v>101</v>
      </c>
      <c r="E18" s="19" t="s">
        <v>102</v>
      </c>
      <c r="F18" s="19" t="s">
        <v>103</v>
      </c>
      <c r="G18" s="19" t="s">
        <v>82</v>
      </c>
      <c r="H18" s="19" t="s">
        <v>99</v>
      </c>
      <c r="I18" s="19" t="s">
        <v>104</v>
      </c>
      <c r="J18" s="100">
        <f t="shared" si="0"/>
        <v>560</v>
      </c>
      <c r="K18" s="20"/>
      <c r="L18" s="21"/>
      <c r="M18" s="22"/>
      <c r="N18" s="22"/>
      <c r="O18" s="22"/>
      <c r="P18" s="22"/>
      <c r="Q18" s="101">
        <v>80</v>
      </c>
      <c r="R18" s="101">
        <v>80</v>
      </c>
      <c r="S18" s="101">
        <v>80</v>
      </c>
      <c r="T18" s="101">
        <v>80</v>
      </c>
      <c r="U18" s="101">
        <v>80</v>
      </c>
      <c r="V18" s="101">
        <v>160</v>
      </c>
      <c r="W18" s="99">
        <v>134.94999999999999</v>
      </c>
      <c r="X18" s="23">
        <f t="shared" ref="X18:X50" si="1">J18*W18</f>
        <v>75572</v>
      </c>
      <c r="Y18" s="2"/>
      <c r="Z18" s="123"/>
      <c r="AA18" s="17"/>
      <c r="AB18" s="17"/>
      <c r="AC18" s="17"/>
      <c r="AD18" s="24"/>
    </row>
    <row r="19" spans="1:30" s="25" customFormat="1">
      <c r="A19" s="17"/>
      <c r="B19" s="17"/>
      <c r="C19" s="58"/>
      <c r="D19" s="59"/>
      <c r="E19" s="59"/>
      <c r="F19" s="59"/>
      <c r="G19" s="59"/>
      <c r="H19" s="59"/>
      <c r="I19" s="59"/>
      <c r="J19" s="100"/>
      <c r="K19" s="125"/>
      <c r="L19" s="21"/>
      <c r="M19" s="126"/>
      <c r="N19" s="126"/>
      <c r="O19" s="126"/>
      <c r="P19" s="126"/>
      <c r="Q19" s="127"/>
      <c r="R19" s="127"/>
      <c r="S19" s="127"/>
      <c r="T19" s="127"/>
      <c r="U19" s="127"/>
      <c r="V19" s="127"/>
      <c r="W19" s="133" t="s">
        <v>163</v>
      </c>
      <c r="X19" s="39">
        <f>SUM(X16:X18)</f>
        <v>4695661.6000000006</v>
      </c>
      <c r="Y19" s="2"/>
      <c r="Z19" s="123"/>
      <c r="AA19" s="17"/>
      <c r="AB19" s="17"/>
      <c r="AC19" s="17"/>
      <c r="AD19" s="24"/>
    </row>
    <row r="20" spans="1:30" s="25" customFormat="1" ht="25.5">
      <c r="A20" s="17">
        <v>4</v>
      </c>
      <c r="B20" s="17">
        <v>2</v>
      </c>
      <c r="C20" s="27" t="s">
        <v>105</v>
      </c>
      <c r="D20" s="27" t="s">
        <v>106</v>
      </c>
      <c r="E20" s="27" t="s">
        <v>107</v>
      </c>
      <c r="F20" s="27" t="s">
        <v>103</v>
      </c>
      <c r="G20" s="28" t="s">
        <v>80</v>
      </c>
      <c r="H20" s="28" t="s">
        <v>80</v>
      </c>
      <c r="I20" s="28" t="s">
        <v>81</v>
      </c>
      <c r="J20" s="100">
        <f t="shared" si="0"/>
        <v>1</v>
      </c>
      <c r="K20" s="30"/>
      <c r="L20" s="21"/>
      <c r="M20" s="31"/>
      <c r="N20" s="31"/>
      <c r="O20" s="30"/>
      <c r="P20" s="31"/>
      <c r="Q20" s="102"/>
      <c r="R20" s="102"/>
      <c r="S20" s="102">
        <v>1</v>
      </c>
      <c r="T20" s="102"/>
      <c r="U20" s="102"/>
      <c r="V20" s="102"/>
      <c r="W20" s="99">
        <v>134.27000000000001</v>
      </c>
      <c r="X20" s="23">
        <f t="shared" si="1"/>
        <v>134.27000000000001</v>
      </c>
      <c r="Y20" s="2"/>
      <c r="Z20" s="123"/>
      <c r="AA20" s="17"/>
      <c r="AB20" s="17"/>
      <c r="AC20" s="17"/>
      <c r="AD20" s="24"/>
    </row>
    <row r="21" spans="1:30" s="25" customFormat="1" ht="25.5">
      <c r="A21" s="17">
        <v>5</v>
      </c>
      <c r="B21" s="17">
        <v>2</v>
      </c>
      <c r="C21" s="27" t="s">
        <v>108</v>
      </c>
      <c r="D21" s="27" t="s">
        <v>109</v>
      </c>
      <c r="E21" s="27" t="s">
        <v>102</v>
      </c>
      <c r="F21" s="27" t="s">
        <v>92</v>
      </c>
      <c r="G21" s="28" t="s">
        <v>80</v>
      </c>
      <c r="H21" s="28" t="s">
        <v>80</v>
      </c>
      <c r="I21" s="28" t="s">
        <v>81</v>
      </c>
      <c r="J21" s="100">
        <f t="shared" si="0"/>
        <v>4.05</v>
      </c>
      <c r="K21" s="29"/>
      <c r="L21" s="21"/>
      <c r="M21" s="32"/>
      <c r="N21" s="29"/>
      <c r="O21" s="29"/>
      <c r="P21" s="29"/>
      <c r="Q21" s="102">
        <v>1.8</v>
      </c>
      <c r="R21" s="102">
        <v>0.31</v>
      </c>
      <c r="S21" s="102">
        <v>0.12</v>
      </c>
      <c r="T21" s="102">
        <v>1.82</v>
      </c>
      <c r="U21" s="102"/>
      <c r="V21" s="102"/>
      <c r="W21" s="99">
        <v>59906.67</v>
      </c>
      <c r="X21" s="23">
        <f t="shared" si="1"/>
        <v>242622.01349999997</v>
      </c>
      <c r="Y21" s="2"/>
      <c r="Z21" s="123"/>
      <c r="AA21" s="17"/>
      <c r="AB21" s="17"/>
      <c r="AC21" s="17"/>
      <c r="AD21" s="24"/>
    </row>
    <row r="22" spans="1:30" s="25" customFormat="1" ht="25.5">
      <c r="A22" s="17">
        <v>6</v>
      </c>
      <c r="B22" s="17">
        <v>2</v>
      </c>
      <c r="C22" s="27" t="s">
        <v>110</v>
      </c>
      <c r="D22" s="28" t="s">
        <v>177</v>
      </c>
      <c r="E22" s="27" t="s">
        <v>112</v>
      </c>
      <c r="F22" s="27" t="s">
        <v>92</v>
      </c>
      <c r="G22" s="28" t="s">
        <v>80</v>
      </c>
      <c r="H22" s="28" t="s">
        <v>80</v>
      </c>
      <c r="I22" s="28" t="s">
        <v>81</v>
      </c>
      <c r="J22" s="100">
        <f t="shared" si="0"/>
        <v>32.67</v>
      </c>
      <c r="K22" s="29"/>
      <c r="L22" s="21"/>
      <c r="M22" s="29"/>
      <c r="N22" s="29"/>
      <c r="O22" s="29"/>
      <c r="P22" s="32"/>
      <c r="Q22" s="102">
        <v>5.95</v>
      </c>
      <c r="R22" s="102">
        <v>6.55</v>
      </c>
      <c r="S22" s="102">
        <v>5.57</v>
      </c>
      <c r="T22" s="102">
        <v>5.5</v>
      </c>
      <c r="U22" s="102">
        <v>4.95</v>
      </c>
      <c r="V22" s="102">
        <v>4.1500000000000004</v>
      </c>
      <c r="W22" s="99">
        <v>20214.8</v>
      </c>
      <c r="X22" s="23">
        <f t="shared" si="1"/>
        <v>660417.51600000006</v>
      </c>
      <c r="Y22" s="2"/>
      <c r="Z22" s="123"/>
      <c r="AA22" s="17"/>
      <c r="AB22" s="17"/>
      <c r="AC22" s="17"/>
      <c r="AD22" s="24"/>
    </row>
    <row r="23" spans="1:30" s="25" customFormat="1" ht="25.5">
      <c r="A23" s="17">
        <v>7</v>
      </c>
      <c r="B23" s="17">
        <v>2</v>
      </c>
      <c r="C23" s="27" t="s">
        <v>113</v>
      </c>
      <c r="D23" s="27" t="s">
        <v>114</v>
      </c>
      <c r="E23" s="27" t="s">
        <v>115</v>
      </c>
      <c r="F23" s="27" t="s">
        <v>92</v>
      </c>
      <c r="G23" s="28" t="s">
        <v>80</v>
      </c>
      <c r="H23" s="28" t="s">
        <v>80</v>
      </c>
      <c r="I23" s="28" t="s">
        <v>81</v>
      </c>
      <c r="J23" s="100">
        <f t="shared" si="0"/>
        <v>1.52</v>
      </c>
      <c r="K23" s="29"/>
      <c r="L23" s="21"/>
      <c r="M23" s="31"/>
      <c r="N23" s="29"/>
      <c r="O23" s="29"/>
      <c r="P23" s="31"/>
      <c r="Q23" s="102"/>
      <c r="R23" s="102">
        <v>1.51</v>
      </c>
      <c r="S23" s="102">
        <v>0.01</v>
      </c>
      <c r="T23" s="102"/>
      <c r="U23" s="102"/>
      <c r="V23" s="102"/>
      <c r="W23" s="99">
        <v>19918.88</v>
      </c>
      <c r="X23" s="23">
        <f t="shared" si="1"/>
        <v>30276.697600000003</v>
      </c>
      <c r="Y23" s="2"/>
      <c r="Z23" s="123"/>
      <c r="AA23" s="17"/>
      <c r="AB23" s="17"/>
      <c r="AC23" s="17"/>
      <c r="AD23" s="24"/>
    </row>
    <row r="24" spans="1:30" s="25" customFormat="1" ht="25.5">
      <c r="A24" s="17">
        <v>8</v>
      </c>
      <c r="B24" s="17">
        <v>2</v>
      </c>
      <c r="C24" s="27" t="s">
        <v>116</v>
      </c>
      <c r="D24" s="27" t="s">
        <v>90</v>
      </c>
      <c r="E24" s="27" t="s">
        <v>91</v>
      </c>
      <c r="F24" s="27" t="s">
        <v>92</v>
      </c>
      <c r="G24" s="28" t="s">
        <v>80</v>
      </c>
      <c r="H24" s="28" t="s">
        <v>80</v>
      </c>
      <c r="I24" s="28" t="s">
        <v>81</v>
      </c>
      <c r="J24" s="100">
        <f t="shared" si="0"/>
        <v>59.15</v>
      </c>
      <c r="K24" s="29"/>
      <c r="L24" s="21"/>
      <c r="M24" s="29"/>
      <c r="N24" s="29"/>
      <c r="O24" s="29"/>
      <c r="P24" s="32"/>
      <c r="Q24" s="102">
        <v>9.3800000000000008</v>
      </c>
      <c r="R24" s="102">
        <v>9.49</v>
      </c>
      <c r="S24" s="102">
        <v>9.8800000000000008</v>
      </c>
      <c r="T24" s="102">
        <v>10.199999999999999</v>
      </c>
      <c r="U24" s="102">
        <v>9.8699999999999992</v>
      </c>
      <c r="V24" s="102">
        <v>10.33</v>
      </c>
      <c r="W24" s="99">
        <v>21882</v>
      </c>
      <c r="X24" s="23">
        <f t="shared" si="1"/>
        <v>1294320.3</v>
      </c>
      <c r="Y24" s="2"/>
      <c r="Z24" s="123"/>
      <c r="AA24" s="17"/>
      <c r="AB24" s="17"/>
      <c r="AC24" s="17"/>
      <c r="AD24" s="24"/>
    </row>
    <row r="25" spans="1:30" s="25" customFormat="1" ht="25.5">
      <c r="A25" s="17">
        <v>9</v>
      </c>
      <c r="B25" s="17">
        <v>2</v>
      </c>
      <c r="C25" s="27" t="s">
        <v>117</v>
      </c>
      <c r="D25" s="27" t="s">
        <v>118</v>
      </c>
      <c r="E25" s="27" t="s">
        <v>119</v>
      </c>
      <c r="F25" s="27" t="s">
        <v>92</v>
      </c>
      <c r="G25" s="28" t="s">
        <v>80</v>
      </c>
      <c r="H25" s="28" t="s">
        <v>80</v>
      </c>
      <c r="I25" s="28" t="s">
        <v>81</v>
      </c>
      <c r="J25" s="100">
        <f t="shared" si="0"/>
        <v>0.61</v>
      </c>
      <c r="K25" s="29"/>
      <c r="L25" s="21"/>
      <c r="M25" s="32"/>
      <c r="N25" s="29"/>
      <c r="O25" s="31"/>
      <c r="P25" s="31"/>
      <c r="Q25" s="102">
        <v>0.1</v>
      </c>
      <c r="R25" s="102">
        <v>0.51</v>
      </c>
      <c r="S25" s="102"/>
      <c r="T25" s="102"/>
      <c r="U25" s="102"/>
      <c r="V25" s="102"/>
      <c r="W25" s="99">
        <v>50253.57</v>
      </c>
      <c r="X25" s="23">
        <f t="shared" si="1"/>
        <v>30654.6777</v>
      </c>
      <c r="Y25" s="2"/>
      <c r="Z25" s="123"/>
      <c r="AA25" s="17"/>
      <c r="AB25" s="17"/>
      <c r="AC25" s="17"/>
      <c r="AD25" s="24"/>
    </row>
    <row r="26" spans="1:30" s="25" customFormat="1" ht="25.5">
      <c r="A26" s="17">
        <v>10</v>
      </c>
      <c r="B26" s="17">
        <v>2</v>
      </c>
      <c r="C26" s="27" t="s">
        <v>120</v>
      </c>
      <c r="D26" s="27" t="s">
        <v>121</v>
      </c>
      <c r="E26" s="27" t="s">
        <v>122</v>
      </c>
      <c r="F26" s="27" t="s">
        <v>92</v>
      </c>
      <c r="G26" s="28" t="s">
        <v>80</v>
      </c>
      <c r="H26" s="28" t="s">
        <v>80</v>
      </c>
      <c r="I26" s="28" t="s">
        <v>81</v>
      </c>
      <c r="J26" s="100">
        <f t="shared" si="0"/>
        <v>3.92</v>
      </c>
      <c r="K26" s="29"/>
      <c r="L26" s="21"/>
      <c r="M26" s="31"/>
      <c r="N26" s="29"/>
      <c r="O26" s="30"/>
      <c r="P26" s="31"/>
      <c r="Q26" s="102"/>
      <c r="R26" s="102">
        <v>1.92</v>
      </c>
      <c r="S26" s="102">
        <v>2</v>
      </c>
      <c r="T26" s="102"/>
      <c r="U26" s="102"/>
      <c r="V26" s="102"/>
      <c r="W26" s="99">
        <v>312600</v>
      </c>
      <c r="X26" s="23">
        <f t="shared" si="1"/>
        <v>1225392</v>
      </c>
      <c r="Y26" s="2"/>
      <c r="Z26" s="123"/>
      <c r="AA26" s="17"/>
      <c r="AB26" s="17"/>
      <c r="AC26" s="17"/>
      <c r="AD26" s="24"/>
    </row>
    <row r="27" spans="1:30" s="25" customFormat="1" ht="25.5">
      <c r="A27" s="17">
        <v>11</v>
      </c>
      <c r="B27" s="17">
        <v>2</v>
      </c>
      <c r="C27" s="27" t="s">
        <v>123</v>
      </c>
      <c r="D27" s="27" t="s">
        <v>124</v>
      </c>
      <c r="E27" s="27"/>
      <c r="F27" s="27" t="s">
        <v>92</v>
      </c>
      <c r="G27" s="28" t="s">
        <v>80</v>
      </c>
      <c r="H27" s="28" t="s">
        <v>80</v>
      </c>
      <c r="I27" s="28" t="s">
        <v>81</v>
      </c>
      <c r="J27" s="100">
        <f t="shared" si="0"/>
        <v>0.81</v>
      </c>
      <c r="K27" s="29"/>
      <c r="L27" s="21"/>
      <c r="M27" s="29"/>
      <c r="N27" s="29"/>
      <c r="O27" s="29"/>
      <c r="P27" s="29"/>
      <c r="Q27" s="102">
        <v>0.51</v>
      </c>
      <c r="R27" s="102">
        <v>0.26</v>
      </c>
      <c r="S27" s="102">
        <v>0.01</v>
      </c>
      <c r="T27" s="102">
        <v>0.01</v>
      </c>
      <c r="U27" s="102">
        <v>0.01</v>
      </c>
      <c r="V27" s="102">
        <v>0.01</v>
      </c>
      <c r="W27" s="99">
        <v>51026.75</v>
      </c>
      <c r="X27" s="23">
        <f t="shared" si="1"/>
        <v>41331.667500000003</v>
      </c>
      <c r="Y27" s="2"/>
      <c r="Z27" s="123"/>
      <c r="AA27" s="17"/>
      <c r="AB27" s="17"/>
      <c r="AC27" s="17"/>
      <c r="AD27" s="24"/>
    </row>
    <row r="28" spans="1:30" s="25" customFormat="1">
      <c r="A28" s="17"/>
      <c r="B28" s="17"/>
      <c r="C28" s="27"/>
      <c r="D28" s="27"/>
      <c r="E28" s="27"/>
      <c r="F28" s="27"/>
      <c r="G28" s="28"/>
      <c r="H28" s="28"/>
      <c r="I28" s="28"/>
      <c r="J28" s="100"/>
      <c r="K28" s="29"/>
      <c r="L28" s="21"/>
      <c r="M28" s="29"/>
      <c r="N28" s="29"/>
      <c r="O28" s="29"/>
      <c r="P28" s="29"/>
      <c r="Q28" s="102"/>
      <c r="R28" s="102"/>
      <c r="S28" s="102"/>
      <c r="T28" s="102"/>
      <c r="U28" s="102"/>
      <c r="V28" s="102"/>
      <c r="W28" s="133" t="s">
        <v>164</v>
      </c>
      <c r="X28" s="39">
        <f>SUM(X20:X27)</f>
        <v>3525149.1422999999</v>
      </c>
      <c r="Y28" s="2"/>
      <c r="Z28" s="123"/>
      <c r="AA28" s="17"/>
      <c r="AB28" s="17"/>
      <c r="AC28" s="17"/>
      <c r="AD28" s="24"/>
    </row>
    <row r="29" spans="1:30" s="25" customFormat="1" ht="51">
      <c r="A29" s="17">
        <v>12</v>
      </c>
      <c r="B29" s="17">
        <v>3</v>
      </c>
      <c r="C29" s="33" t="s">
        <v>125</v>
      </c>
      <c r="D29" s="34" t="s">
        <v>101</v>
      </c>
      <c r="E29" s="33" t="s">
        <v>102</v>
      </c>
      <c r="F29" s="33" t="s">
        <v>103</v>
      </c>
      <c r="G29" s="35" t="s">
        <v>83</v>
      </c>
      <c r="H29" s="35" t="s">
        <v>83</v>
      </c>
      <c r="I29" s="35" t="s">
        <v>84</v>
      </c>
      <c r="J29" s="100">
        <f t="shared" si="0"/>
        <v>436</v>
      </c>
      <c r="K29" s="37"/>
      <c r="L29" s="21"/>
      <c r="M29" s="37"/>
      <c r="N29" s="37"/>
      <c r="O29" s="37"/>
      <c r="P29" s="37"/>
      <c r="Q29" s="103">
        <v>128</v>
      </c>
      <c r="R29" s="103">
        <v>107</v>
      </c>
      <c r="S29" s="103">
        <v>67</v>
      </c>
      <c r="T29" s="103">
        <v>67</v>
      </c>
      <c r="U29" s="103">
        <v>67</v>
      </c>
      <c r="V29" s="103"/>
      <c r="W29" s="99">
        <v>134.71</v>
      </c>
      <c r="X29" s="23">
        <f t="shared" si="1"/>
        <v>58733.560000000005</v>
      </c>
      <c r="Y29" s="2"/>
      <c r="Z29" s="123"/>
      <c r="AA29" s="17"/>
      <c r="AB29" s="17"/>
      <c r="AC29" s="17"/>
      <c r="AD29" s="24"/>
    </row>
    <row r="30" spans="1:30" s="25" customFormat="1" ht="51">
      <c r="A30" s="17">
        <v>13</v>
      </c>
      <c r="B30" s="17">
        <v>3</v>
      </c>
      <c r="C30" s="33" t="s">
        <v>113</v>
      </c>
      <c r="D30" s="34" t="s">
        <v>114</v>
      </c>
      <c r="E30" s="33" t="s">
        <v>115</v>
      </c>
      <c r="F30" s="33" t="s">
        <v>92</v>
      </c>
      <c r="G30" s="35" t="s">
        <v>83</v>
      </c>
      <c r="H30" s="35" t="s">
        <v>83</v>
      </c>
      <c r="I30" s="35" t="s">
        <v>84</v>
      </c>
      <c r="J30" s="100">
        <f t="shared" si="0"/>
        <v>35.130000000000003</v>
      </c>
      <c r="K30" s="38"/>
      <c r="L30" s="21"/>
      <c r="M30" s="36"/>
      <c r="N30" s="38"/>
      <c r="O30" s="38"/>
      <c r="P30" s="38"/>
      <c r="Q30" s="103">
        <v>2.13</v>
      </c>
      <c r="R30" s="103">
        <v>2.1800000000000002</v>
      </c>
      <c r="S30" s="103">
        <v>6.71</v>
      </c>
      <c r="T30" s="103">
        <v>8.76</v>
      </c>
      <c r="U30" s="103">
        <v>15.35</v>
      </c>
      <c r="V30" s="103"/>
      <c r="W30" s="99">
        <v>15683.16</v>
      </c>
      <c r="X30" s="23">
        <f t="shared" si="1"/>
        <v>550949.41080000007</v>
      </c>
      <c r="Y30" s="2"/>
      <c r="Z30" s="123"/>
      <c r="AA30" s="17"/>
      <c r="AB30" s="17"/>
      <c r="AC30" s="17"/>
      <c r="AD30" s="24"/>
    </row>
    <row r="31" spans="1:30" s="25" customFormat="1" ht="51">
      <c r="A31" s="17">
        <v>14</v>
      </c>
      <c r="B31" s="17">
        <v>3</v>
      </c>
      <c r="C31" s="33" t="s">
        <v>126</v>
      </c>
      <c r="D31" s="34" t="s">
        <v>127</v>
      </c>
      <c r="E31" s="33" t="s">
        <v>128</v>
      </c>
      <c r="F31" s="33" t="s">
        <v>92</v>
      </c>
      <c r="G31" s="35" t="s">
        <v>83</v>
      </c>
      <c r="H31" s="35" t="s">
        <v>83</v>
      </c>
      <c r="I31" s="35" t="s">
        <v>84</v>
      </c>
      <c r="J31" s="100">
        <f t="shared" si="0"/>
        <v>19.760000000000002</v>
      </c>
      <c r="K31" s="38"/>
      <c r="L31" s="21"/>
      <c r="M31" s="38"/>
      <c r="N31" s="38"/>
      <c r="O31" s="38"/>
      <c r="P31" s="38"/>
      <c r="Q31" s="103">
        <v>3.52</v>
      </c>
      <c r="R31" s="103">
        <v>3.6</v>
      </c>
      <c r="S31" s="103">
        <v>4.05</v>
      </c>
      <c r="T31" s="103">
        <v>4.13</v>
      </c>
      <c r="U31" s="103">
        <v>4.46</v>
      </c>
      <c r="V31" s="103"/>
      <c r="W31" s="99">
        <v>54447.29</v>
      </c>
      <c r="X31" s="23">
        <f t="shared" si="1"/>
        <v>1075878.4504000002</v>
      </c>
      <c r="Y31" s="2"/>
      <c r="Z31" s="123"/>
      <c r="AA31" s="17"/>
      <c r="AB31" s="17"/>
      <c r="AC31" s="17"/>
      <c r="AD31" s="24"/>
    </row>
    <row r="32" spans="1:30" s="25" customFormat="1">
      <c r="A32" s="17"/>
      <c r="B32" s="17"/>
      <c r="C32" s="128"/>
      <c r="D32" s="129"/>
      <c r="E32" s="128"/>
      <c r="F32" s="128"/>
      <c r="G32" s="130"/>
      <c r="H32" s="130"/>
      <c r="I32" s="130"/>
      <c r="J32" s="100"/>
      <c r="K32" s="131"/>
      <c r="L32" s="21"/>
      <c r="M32" s="131"/>
      <c r="N32" s="131"/>
      <c r="O32" s="131"/>
      <c r="P32" s="131"/>
      <c r="Q32" s="132"/>
      <c r="R32" s="132"/>
      <c r="S32" s="132"/>
      <c r="T32" s="132"/>
      <c r="U32" s="132"/>
      <c r="V32" s="132"/>
      <c r="W32" s="133" t="s">
        <v>165</v>
      </c>
      <c r="X32" s="39">
        <f>SUM(X29:X31)</f>
        <v>1685561.4212000002</v>
      </c>
      <c r="Y32" s="2"/>
      <c r="Z32" s="123"/>
      <c r="AA32" s="17"/>
      <c r="AB32" s="17"/>
      <c r="AC32" s="17"/>
      <c r="AD32" s="24"/>
    </row>
    <row r="33" spans="1:30" s="25" customFormat="1" ht="51">
      <c r="A33" s="17">
        <v>15</v>
      </c>
      <c r="B33" s="17">
        <v>4</v>
      </c>
      <c r="C33" s="40" t="s">
        <v>129</v>
      </c>
      <c r="D33" s="40" t="s">
        <v>130</v>
      </c>
      <c r="E33" s="41" t="s">
        <v>131</v>
      </c>
      <c r="F33" s="42" t="s">
        <v>103</v>
      </c>
      <c r="G33" s="40" t="s">
        <v>85</v>
      </c>
      <c r="H33" s="40" t="s">
        <v>85</v>
      </c>
      <c r="I33" s="40" t="s">
        <v>132</v>
      </c>
      <c r="J33" s="100">
        <f t="shared" si="0"/>
        <v>40</v>
      </c>
      <c r="K33" s="43"/>
      <c r="L33" s="21"/>
      <c r="M33" s="44"/>
      <c r="N33" s="18"/>
      <c r="O33" s="18"/>
      <c r="P33" s="18"/>
      <c r="Q33" s="104">
        <v>40</v>
      </c>
      <c r="R33" s="105"/>
      <c r="S33" s="105"/>
      <c r="T33" s="105"/>
      <c r="U33" s="105"/>
      <c r="V33" s="105"/>
      <c r="W33" s="99">
        <v>103.58</v>
      </c>
      <c r="X33" s="23">
        <f t="shared" si="1"/>
        <v>4143.2</v>
      </c>
      <c r="Y33" s="2"/>
      <c r="Z33" s="123"/>
      <c r="AA33" s="17"/>
      <c r="AB33" s="17"/>
      <c r="AC33" s="17"/>
      <c r="AD33" s="24"/>
    </row>
    <row r="34" spans="1:30" s="25" customFormat="1" ht="51">
      <c r="A34" s="17">
        <v>16</v>
      </c>
      <c r="B34" s="17">
        <v>4</v>
      </c>
      <c r="C34" s="40" t="s">
        <v>133</v>
      </c>
      <c r="D34" s="40" t="s">
        <v>134</v>
      </c>
      <c r="E34" s="41" t="s">
        <v>98</v>
      </c>
      <c r="F34" s="42" t="s">
        <v>92</v>
      </c>
      <c r="G34" s="40" t="s">
        <v>85</v>
      </c>
      <c r="H34" s="40" t="s">
        <v>85</v>
      </c>
      <c r="I34" s="40" t="s">
        <v>132</v>
      </c>
      <c r="J34" s="100">
        <f t="shared" si="0"/>
        <v>2.4</v>
      </c>
      <c r="K34" s="43"/>
      <c r="L34" s="21"/>
      <c r="M34" s="44"/>
      <c r="N34" s="18"/>
      <c r="O34" s="18"/>
      <c r="P34" s="18"/>
      <c r="Q34" s="104">
        <v>2.4</v>
      </c>
      <c r="R34" s="105"/>
      <c r="S34" s="105"/>
      <c r="T34" s="105"/>
      <c r="U34" s="105"/>
      <c r="V34" s="105"/>
      <c r="W34" s="99">
        <v>19654.03</v>
      </c>
      <c r="X34" s="23">
        <f t="shared" si="1"/>
        <v>47169.671999999999</v>
      </c>
      <c r="Y34" s="2"/>
      <c r="Z34" s="123"/>
      <c r="AA34" s="17"/>
      <c r="AB34" s="17"/>
      <c r="AC34" s="17"/>
      <c r="AD34" s="24"/>
    </row>
    <row r="35" spans="1:30" s="25" customFormat="1" ht="38.25">
      <c r="A35" s="17">
        <v>17</v>
      </c>
      <c r="B35" s="17">
        <v>4</v>
      </c>
      <c r="C35" s="40" t="s">
        <v>135</v>
      </c>
      <c r="D35" s="40" t="s">
        <v>136</v>
      </c>
      <c r="E35" s="41">
        <v>0</v>
      </c>
      <c r="F35" s="42" t="s">
        <v>103</v>
      </c>
      <c r="G35" s="40" t="s">
        <v>85</v>
      </c>
      <c r="H35" s="40" t="s">
        <v>85</v>
      </c>
      <c r="I35" s="40" t="s">
        <v>86</v>
      </c>
      <c r="J35" s="100">
        <f t="shared" si="0"/>
        <v>28</v>
      </c>
      <c r="K35" s="43"/>
      <c r="L35" s="21"/>
      <c r="M35" s="45"/>
      <c r="N35" s="18"/>
      <c r="O35" s="18"/>
      <c r="P35" s="18"/>
      <c r="Q35" s="104">
        <v>28</v>
      </c>
      <c r="R35" s="105"/>
      <c r="S35" s="105"/>
      <c r="T35" s="105"/>
      <c r="U35" s="105"/>
      <c r="V35" s="105"/>
      <c r="W35" s="99">
        <v>500</v>
      </c>
      <c r="X35" s="23">
        <f t="shared" si="1"/>
        <v>14000</v>
      </c>
      <c r="Y35" s="2"/>
      <c r="Z35" s="123"/>
      <c r="AA35" s="17"/>
      <c r="AB35" s="17"/>
      <c r="AC35" s="17"/>
      <c r="AD35" s="24"/>
    </row>
    <row r="36" spans="1:30" s="25" customFormat="1">
      <c r="A36" s="17"/>
      <c r="B36" s="17"/>
      <c r="C36" s="40"/>
      <c r="D36" s="40"/>
      <c r="E36" s="41"/>
      <c r="F36" s="42"/>
      <c r="G36" s="40"/>
      <c r="H36" s="40"/>
      <c r="I36" s="40"/>
      <c r="J36" s="100"/>
      <c r="K36" s="43"/>
      <c r="L36" s="21"/>
      <c r="M36" s="45"/>
      <c r="N36" s="18"/>
      <c r="O36" s="18"/>
      <c r="P36" s="18"/>
      <c r="Q36" s="104"/>
      <c r="R36" s="105"/>
      <c r="S36" s="105"/>
      <c r="T36" s="105"/>
      <c r="U36" s="105"/>
      <c r="V36" s="105"/>
      <c r="W36" s="133" t="s">
        <v>166</v>
      </c>
      <c r="X36" s="39">
        <f>SUM(X33:X35)</f>
        <v>65312.871999999996</v>
      </c>
      <c r="Y36" s="2"/>
      <c r="Z36" s="123"/>
      <c r="AA36" s="17"/>
      <c r="AB36" s="17"/>
      <c r="AC36" s="17"/>
      <c r="AD36" s="24"/>
    </row>
    <row r="37" spans="1:30" s="25" customFormat="1" ht="25.5">
      <c r="A37" s="17">
        <v>18</v>
      </c>
      <c r="B37" s="17">
        <v>5</v>
      </c>
      <c r="C37" s="96" t="s">
        <v>137</v>
      </c>
      <c r="D37" s="96" t="s">
        <v>109</v>
      </c>
      <c r="E37" s="96" t="s">
        <v>102</v>
      </c>
      <c r="F37" s="96" t="s">
        <v>92</v>
      </c>
      <c r="G37" s="96" t="s">
        <v>87</v>
      </c>
      <c r="H37" s="96" t="s">
        <v>87</v>
      </c>
      <c r="I37" s="97" t="s">
        <v>88</v>
      </c>
      <c r="J37" s="100">
        <f t="shared" si="0"/>
        <v>1.125</v>
      </c>
      <c r="K37" s="98"/>
      <c r="L37" s="21"/>
      <c r="M37" s="98"/>
      <c r="N37" s="98"/>
      <c r="O37" s="98"/>
      <c r="P37" s="98"/>
      <c r="Q37" s="98">
        <v>0.125</v>
      </c>
      <c r="R37" s="98">
        <v>0.1</v>
      </c>
      <c r="S37" s="98">
        <v>0.1</v>
      </c>
      <c r="T37" s="98">
        <v>0.1</v>
      </c>
      <c r="U37" s="98">
        <v>0.1</v>
      </c>
      <c r="V37" s="98">
        <v>0.6</v>
      </c>
      <c r="W37" s="99">
        <v>54910.19</v>
      </c>
      <c r="X37" s="23">
        <f t="shared" si="1"/>
        <v>61773.963750000003</v>
      </c>
      <c r="Y37" s="2"/>
      <c r="Z37" s="123"/>
      <c r="AA37" s="17"/>
      <c r="AB37" s="17"/>
      <c r="AC37" s="17"/>
      <c r="AD37" s="24"/>
    </row>
    <row r="38" spans="1:30" s="25" customFormat="1" ht="25.5">
      <c r="A38" s="17">
        <v>19</v>
      </c>
      <c r="B38" s="17">
        <v>5</v>
      </c>
      <c r="C38" s="96" t="s">
        <v>138</v>
      </c>
      <c r="D38" s="96" t="s">
        <v>111</v>
      </c>
      <c r="E38" s="96" t="s">
        <v>112</v>
      </c>
      <c r="F38" s="96" t="s">
        <v>92</v>
      </c>
      <c r="G38" s="96" t="s">
        <v>87</v>
      </c>
      <c r="H38" s="96" t="s">
        <v>87</v>
      </c>
      <c r="I38" s="97" t="s">
        <v>88</v>
      </c>
      <c r="J38" s="100">
        <f t="shared" si="0"/>
        <v>225.00100000000003</v>
      </c>
      <c r="K38" s="98"/>
      <c r="L38" s="21"/>
      <c r="M38" s="98"/>
      <c r="N38" s="98"/>
      <c r="O38" s="98"/>
      <c r="P38" s="98"/>
      <c r="Q38" s="98">
        <v>41.131</v>
      </c>
      <c r="R38" s="98">
        <v>42.677700000000002</v>
      </c>
      <c r="S38" s="98">
        <v>39.983800000000002</v>
      </c>
      <c r="T38" s="98">
        <v>34.848300000000002</v>
      </c>
      <c r="U38" s="98">
        <v>31.884</v>
      </c>
      <c r="V38" s="98">
        <v>34.476199999999999</v>
      </c>
      <c r="W38" s="99">
        <v>10941.35</v>
      </c>
      <c r="X38" s="23">
        <f t="shared" si="1"/>
        <v>2461814.6913500004</v>
      </c>
      <c r="Y38" s="2"/>
      <c r="Z38" s="123"/>
      <c r="AA38" s="17"/>
      <c r="AB38" s="17"/>
      <c r="AC38" s="17"/>
      <c r="AD38" s="24"/>
    </row>
    <row r="39" spans="1:30" s="25" customFormat="1" ht="38.25">
      <c r="A39" s="17">
        <v>20</v>
      </c>
      <c r="B39" s="17">
        <v>5</v>
      </c>
      <c r="C39" s="96" t="s">
        <v>139</v>
      </c>
      <c r="D39" s="96" t="s">
        <v>114</v>
      </c>
      <c r="E39" s="96" t="s">
        <v>115</v>
      </c>
      <c r="F39" s="96" t="s">
        <v>92</v>
      </c>
      <c r="G39" s="96" t="s">
        <v>87</v>
      </c>
      <c r="H39" s="96" t="s">
        <v>87</v>
      </c>
      <c r="I39" s="97" t="s">
        <v>88</v>
      </c>
      <c r="J39" s="100">
        <f t="shared" si="0"/>
        <v>2.14</v>
      </c>
      <c r="K39" s="98"/>
      <c r="L39" s="21"/>
      <c r="M39" s="98"/>
      <c r="N39" s="98"/>
      <c r="O39" s="98"/>
      <c r="P39" s="98"/>
      <c r="Q39" s="98">
        <v>0.04</v>
      </c>
      <c r="R39" s="98">
        <v>1.94</v>
      </c>
      <c r="S39" s="98">
        <v>0.04</v>
      </c>
      <c r="T39" s="98">
        <v>0.04</v>
      </c>
      <c r="U39" s="98">
        <v>0.04</v>
      </c>
      <c r="V39" s="98">
        <v>0.04</v>
      </c>
      <c r="W39" s="99">
        <v>22026.94</v>
      </c>
      <c r="X39" s="23">
        <f t="shared" si="1"/>
        <v>47137.651599999997</v>
      </c>
      <c r="Y39" s="2"/>
      <c r="Z39" s="123"/>
      <c r="AA39" s="17"/>
      <c r="AB39" s="17"/>
      <c r="AC39" s="17"/>
      <c r="AD39" s="24"/>
    </row>
    <row r="40" spans="1:30" s="25" customFormat="1" ht="25.5">
      <c r="A40" s="17">
        <v>21</v>
      </c>
      <c r="B40" s="17">
        <v>5</v>
      </c>
      <c r="C40" s="96" t="s">
        <v>140</v>
      </c>
      <c r="D40" s="96" t="s">
        <v>141</v>
      </c>
      <c r="E40" s="96" t="s">
        <v>142</v>
      </c>
      <c r="F40" s="96" t="s">
        <v>92</v>
      </c>
      <c r="G40" s="96" t="s">
        <v>87</v>
      </c>
      <c r="H40" s="96" t="s">
        <v>87</v>
      </c>
      <c r="I40" s="97" t="s">
        <v>88</v>
      </c>
      <c r="J40" s="100">
        <f t="shared" si="0"/>
        <v>12</v>
      </c>
      <c r="K40" s="98"/>
      <c r="L40" s="21"/>
      <c r="M40" s="98"/>
      <c r="N40" s="98"/>
      <c r="O40" s="98"/>
      <c r="P40" s="98"/>
      <c r="Q40" s="98">
        <v>1</v>
      </c>
      <c r="R40" s="98">
        <v>1</v>
      </c>
      <c r="S40" s="98">
        <v>1</v>
      </c>
      <c r="T40" s="98">
        <v>3</v>
      </c>
      <c r="U40" s="98">
        <v>3</v>
      </c>
      <c r="V40" s="98">
        <v>3</v>
      </c>
      <c r="W40" s="99">
        <v>5982.7</v>
      </c>
      <c r="X40" s="23">
        <f t="shared" si="1"/>
        <v>71792.399999999994</v>
      </c>
      <c r="Y40" s="2"/>
      <c r="Z40" s="123"/>
      <c r="AA40" s="17"/>
      <c r="AB40" s="17"/>
      <c r="AC40" s="17"/>
      <c r="AD40" s="24"/>
    </row>
    <row r="41" spans="1:30" s="25" customFormat="1">
      <c r="A41" s="17"/>
      <c r="B41" s="17"/>
      <c r="C41" s="96"/>
      <c r="D41" s="96"/>
      <c r="E41" s="96"/>
      <c r="F41" s="96"/>
      <c r="G41" s="96"/>
      <c r="H41" s="137"/>
      <c r="I41" s="138"/>
      <c r="J41" s="110"/>
      <c r="K41" s="139"/>
      <c r="L41" s="140"/>
      <c r="M41" s="139"/>
      <c r="N41" s="139"/>
      <c r="O41" s="139"/>
      <c r="P41" s="139"/>
      <c r="Q41" s="139"/>
      <c r="R41" s="139"/>
      <c r="S41" s="139"/>
      <c r="T41" s="139"/>
      <c r="U41" s="139"/>
      <c r="V41" s="139"/>
      <c r="W41" s="141" t="s">
        <v>167</v>
      </c>
      <c r="X41" s="142">
        <f>SUM(X37:X40)</f>
        <v>2642518.7067000004</v>
      </c>
      <c r="Y41" s="2"/>
      <c r="Z41" s="123"/>
      <c r="AA41" s="17"/>
      <c r="AB41" s="17"/>
      <c r="AC41" s="17"/>
      <c r="AD41" s="24"/>
    </row>
    <row r="42" spans="1:30" s="25" customFormat="1" ht="38.25">
      <c r="A42" s="17">
        <v>22</v>
      </c>
      <c r="B42" s="17">
        <v>6</v>
      </c>
      <c r="C42" s="46" t="s">
        <v>110</v>
      </c>
      <c r="D42" s="46" t="s">
        <v>111</v>
      </c>
      <c r="E42" s="46" t="s">
        <v>112</v>
      </c>
      <c r="F42" s="46" t="s">
        <v>92</v>
      </c>
      <c r="G42" s="134" t="s">
        <v>143</v>
      </c>
      <c r="H42" s="46" t="s">
        <v>144</v>
      </c>
      <c r="I42" s="46" t="s">
        <v>145</v>
      </c>
      <c r="J42" s="100">
        <f t="shared" si="0"/>
        <v>202.15440000000001</v>
      </c>
      <c r="K42" s="48"/>
      <c r="L42" s="47"/>
      <c r="M42" s="48"/>
      <c r="N42" s="48"/>
      <c r="O42" s="48"/>
      <c r="P42" s="49"/>
      <c r="Q42" s="48">
        <v>40.750100000000003</v>
      </c>
      <c r="R42" s="48">
        <v>40.797800000000002</v>
      </c>
      <c r="S42" s="48">
        <v>40.923900000000003</v>
      </c>
      <c r="T42" s="48">
        <v>39.79</v>
      </c>
      <c r="U42" s="48">
        <v>39.892600000000002</v>
      </c>
      <c r="V42" s="48"/>
      <c r="W42" s="99">
        <v>8000.86</v>
      </c>
      <c r="X42" s="119">
        <f t="shared" si="1"/>
        <v>1617409.0527840001</v>
      </c>
      <c r="Y42" s="4"/>
      <c r="Z42" s="123"/>
      <c r="AA42" s="17"/>
      <c r="AB42" s="17"/>
      <c r="AC42" s="17"/>
      <c r="AD42" s="24"/>
    </row>
    <row r="43" spans="1:30" s="25" customFormat="1">
      <c r="A43" s="17"/>
      <c r="B43" s="17"/>
      <c r="C43" s="46"/>
      <c r="D43" s="46"/>
      <c r="E43" s="46"/>
      <c r="F43" s="46"/>
      <c r="G43" s="134"/>
      <c r="H43" s="46"/>
      <c r="I43" s="46"/>
      <c r="J43" s="100"/>
      <c r="K43" s="48"/>
      <c r="L43" s="47"/>
      <c r="M43" s="48"/>
      <c r="N43" s="48"/>
      <c r="O43" s="48"/>
      <c r="P43" s="49"/>
      <c r="Q43" s="48"/>
      <c r="R43" s="48"/>
      <c r="S43" s="48"/>
      <c r="T43" s="48"/>
      <c r="U43" s="48"/>
      <c r="V43" s="48"/>
      <c r="W43" s="133" t="s">
        <v>168</v>
      </c>
      <c r="X43" s="120">
        <f>SUM(X42)</f>
        <v>1617409.0527840001</v>
      </c>
      <c r="Y43" s="4"/>
      <c r="Z43" s="123"/>
      <c r="AA43" s="17"/>
      <c r="AB43" s="17"/>
      <c r="AC43" s="17"/>
      <c r="AD43" s="24"/>
    </row>
    <row r="44" spans="1:30" s="25" customFormat="1" ht="25.5">
      <c r="A44" s="17">
        <v>23</v>
      </c>
      <c r="B44" s="17">
        <v>7</v>
      </c>
      <c r="C44" s="50" t="s">
        <v>108</v>
      </c>
      <c r="D44" s="50" t="s">
        <v>109</v>
      </c>
      <c r="E44" s="50" t="s">
        <v>102</v>
      </c>
      <c r="F44" s="50" t="s">
        <v>92</v>
      </c>
      <c r="G44" s="135" t="s">
        <v>146</v>
      </c>
      <c r="H44" s="50" t="s">
        <v>147</v>
      </c>
      <c r="I44" s="50" t="s">
        <v>148</v>
      </c>
      <c r="J44" s="100">
        <f t="shared" si="0"/>
        <v>3.85</v>
      </c>
      <c r="K44" s="51"/>
      <c r="L44" s="18"/>
      <c r="M44" s="52"/>
      <c r="N44" s="52"/>
      <c r="O44" s="52"/>
      <c r="P44" s="52"/>
      <c r="Q44" s="101">
        <v>3.85</v>
      </c>
      <c r="R44" s="101"/>
      <c r="S44" s="101"/>
      <c r="T44" s="101"/>
      <c r="U44" s="101"/>
      <c r="V44" s="101"/>
      <c r="W44" s="99">
        <v>108560</v>
      </c>
      <c r="X44" s="119">
        <f t="shared" si="1"/>
        <v>417956</v>
      </c>
      <c r="Y44" s="1"/>
      <c r="Z44" s="123"/>
      <c r="AA44" s="17"/>
      <c r="AB44" s="17"/>
      <c r="AC44" s="17"/>
      <c r="AD44" s="24"/>
    </row>
    <row r="45" spans="1:30" s="25" customFormat="1" ht="25.5">
      <c r="A45" s="17">
        <v>24</v>
      </c>
      <c r="B45" s="17">
        <v>7</v>
      </c>
      <c r="C45" s="50" t="s">
        <v>149</v>
      </c>
      <c r="D45" s="50" t="s">
        <v>150</v>
      </c>
      <c r="E45" s="53" t="s">
        <v>151</v>
      </c>
      <c r="F45" s="50" t="s">
        <v>92</v>
      </c>
      <c r="G45" s="135" t="s">
        <v>146</v>
      </c>
      <c r="H45" s="50" t="s">
        <v>147</v>
      </c>
      <c r="I45" s="50" t="s">
        <v>148</v>
      </c>
      <c r="J45" s="100">
        <f t="shared" si="0"/>
        <v>30</v>
      </c>
      <c r="K45" s="51"/>
      <c r="L45" s="18"/>
      <c r="M45" s="52"/>
      <c r="N45" s="52"/>
      <c r="O45" s="52"/>
      <c r="P45" s="54"/>
      <c r="Q45" s="101"/>
      <c r="R45" s="101"/>
      <c r="S45" s="101">
        <v>30</v>
      </c>
      <c r="T45" s="101"/>
      <c r="U45" s="101"/>
      <c r="V45" s="101"/>
      <c r="W45" s="99">
        <v>49950</v>
      </c>
      <c r="X45" s="119">
        <f t="shared" si="1"/>
        <v>1498500</v>
      </c>
      <c r="Y45" s="1"/>
      <c r="Z45" s="123"/>
      <c r="AA45" s="17"/>
      <c r="AB45" s="17"/>
      <c r="AC45" s="17"/>
      <c r="AD45" s="24"/>
    </row>
    <row r="46" spans="1:30" s="25" customFormat="1" ht="25.5">
      <c r="A46" s="17">
        <v>25</v>
      </c>
      <c r="B46" s="17">
        <v>7</v>
      </c>
      <c r="C46" s="50" t="s">
        <v>152</v>
      </c>
      <c r="D46" s="50" t="s">
        <v>153</v>
      </c>
      <c r="E46" s="50" t="s">
        <v>154</v>
      </c>
      <c r="F46" s="50" t="s">
        <v>92</v>
      </c>
      <c r="G46" s="135" t="s">
        <v>146</v>
      </c>
      <c r="H46" s="50" t="s">
        <v>147</v>
      </c>
      <c r="I46" s="50" t="s">
        <v>148</v>
      </c>
      <c r="J46" s="100">
        <f t="shared" si="0"/>
        <v>360</v>
      </c>
      <c r="K46" s="51"/>
      <c r="L46" s="18"/>
      <c r="M46" s="52"/>
      <c r="N46" s="54"/>
      <c r="O46" s="54"/>
      <c r="P46" s="52"/>
      <c r="Q46" s="101">
        <v>60</v>
      </c>
      <c r="R46" s="101">
        <v>60</v>
      </c>
      <c r="S46" s="101">
        <v>60</v>
      </c>
      <c r="T46" s="101">
        <v>60</v>
      </c>
      <c r="U46" s="101">
        <v>60</v>
      </c>
      <c r="V46" s="101">
        <v>60</v>
      </c>
      <c r="W46" s="99">
        <v>9301</v>
      </c>
      <c r="X46" s="119">
        <f t="shared" si="1"/>
        <v>3348360</v>
      </c>
      <c r="Y46" s="1"/>
      <c r="Z46" s="123"/>
      <c r="AA46" s="17"/>
      <c r="AB46" s="17"/>
      <c r="AC46" s="17"/>
      <c r="AD46" s="24"/>
    </row>
    <row r="47" spans="1:30" s="25" customFormat="1" ht="25.5">
      <c r="A47" s="17">
        <v>26</v>
      </c>
      <c r="B47" s="17">
        <v>7</v>
      </c>
      <c r="C47" s="50" t="s">
        <v>133</v>
      </c>
      <c r="D47" s="50" t="s">
        <v>134</v>
      </c>
      <c r="E47" s="53" t="s">
        <v>151</v>
      </c>
      <c r="F47" s="50" t="s">
        <v>92</v>
      </c>
      <c r="G47" s="135" t="s">
        <v>146</v>
      </c>
      <c r="H47" s="50" t="s">
        <v>147</v>
      </c>
      <c r="I47" s="50" t="s">
        <v>148</v>
      </c>
      <c r="J47" s="100">
        <f t="shared" si="0"/>
        <v>309</v>
      </c>
      <c r="K47" s="51"/>
      <c r="L47" s="18"/>
      <c r="M47" s="52"/>
      <c r="N47" s="54"/>
      <c r="O47" s="52"/>
      <c r="P47" s="52"/>
      <c r="Q47" s="101">
        <v>66</v>
      </c>
      <c r="R47" s="101">
        <v>66</v>
      </c>
      <c r="S47" s="101">
        <v>55</v>
      </c>
      <c r="T47" s="101">
        <v>44</v>
      </c>
      <c r="U47" s="101">
        <v>40</v>
      </c>
      <c r="V47" s="101">
        <v>38</v>
      </c>
      <c r="W47" s="99">
        <v>10640</v>
      </c>
      <c r="X47" s="119">
        <f t="shared" si="1"/>
        <v>3287760</v>
      </c>
      <c r="Y47" s="1"/>
      <c r="Z47" s="123"/>
      <c r="AA47" s="17"/>
      <c r="AB47" s="17"/>
      <c r="AC47" s="17"/>
      <c r="AD47" s="24"/>
    </row>
    <row r="48" spans="1:30" s="25" customFormat="1" ht="25.5">
      <c r="A48" s="17">
        <v>27</v>
      </c>
      <c r="B48" s="17">
        <v>7</v>
      </c>
      <c r="C48" s="108" t="s">
        <v>155</v>
      </c>
      <c r="D48" s="108" t="s">
        <v>156</v>
      </c>
      <c r="E48" s="108" t="s">
        <v>157</v>
      </c>
      <c r="F48" s="108" t="s">
        <v>92</v>
      </c>
      <c r="G48" s="109" t="s">
        <v>146</v>
      </c>
      <c r="H48" s="143" t="s">
        <v>158</v>
      </c>
      <c r="I48" s="143" t="s">
        <v>159</v>
      </c>
      <c r="J48" s="100">
        <f t="shared" si="0"/>
        <v>0.5</v>
      </c>
      <c r="K48" s="51"/>
      <c r="L48" s="18"/>
      <c r="M48" s="54"/>
      <c r="N48" s="55"/>
      <c r="O48" s="55"/>
      <c r="P48" s="55"/>
      <c r="Q48" s="101">
        <v>0.5</v>
      </c>
      <c r="R48" s="106"/>
      <c r="S48" s="106"/>
      <c r="T48" s="106"/>
      <c r="U48" s="106"/>
      <c r="V48" s="106"/>
      <c r="W48" s="99">
        <v>89065</v>
      </c>
      <c r="X48" s="119">
        <f t="shared" si="1"/>
        <v>44532.5</v>
      </c>
      <c r="Y48" s="1"/>
      <c r="Z48" s="123"/>
      <c r="AA48" s="17"/>
      <c r="AB48" s="17"/>
      <c r="AC48" s="17"/>
      <c r="AD48" s="24"/>
    </row>
    <row r="49" spans="1:179" s="25" customFormat="1" ht="25.5">
      <c r="A49" s="17">
        <v>28</v>
      </c>
      <c r="B49" s="17">
        <v>7</v>
      </c>
      <c r="C49" s="19" t="s">
        <v>133</v>
      </c>
      <c r="D49" s="19" t="s">
        <v>134</v>
      </c>
      <c r="E49" s="19" t="s">
        <v>98</v>
      </c>
      <c r="F49" s="19" t="s">
        <v>92</v>
      </c>
      <c r="G49" s="19" t="s">
        <v>146</v>
      </c>
      <c r="H49" s="19" t="s">
        <v>158</v>
      </c>
      <c r="I49" s="19" t="s">
        <v>159</v>
      </c>
      <c r="J49" s="100">
        <f t="shared" si="0"/>
        <v>2.52</v>
      </c>
      <c r="K49" s="51"/>
      <c r="L49" s="18"/>
      <c r="M49" s="54"/>
      <c r="N49" s="55"/>
      <c r="O49" s="55"/>
      <c r="P49" s="55"/>
      <c r="Q49" s="101">
        <v>2.52</v>
      </c>
      <c r="R49" s="106"/>
      <c r="S49" s="106"/>
      <c r="T49" s="106"/>
      <c r="U49" s="106"/>
      <c r="V49" s="106"/>
      <c r="W49" s="99">
        <v>10640</v>
      </c>
      <c r="X49" s="119">
        <f t="shared" si="1"/>
        <v>26812.799999999999</v>
      </c>
      <c r="Y49" s="1"/>
      <c r="Z49" s="123"/>
      <c r="AA49" s="17"/>
      <c r="AB49" s="17"/>
      <c r="AC49" s="17"/>
      <c r="AD49" s="24"/>
    </row>
    <row r="50" spans="1:179" s="25" customFormat="1" ht="25.5">
      <c r="A50" s="107">
        <v>29</v>
      </c>
      <c r="B50" s="107">
        <v>7</v>
      </c>
      <c r="C50" s="19" t="s">
        <v>160</v>
      </c>
      <c r="D50" s="19" t="s">
        <v>161</v>
      </c>
      <c r="E50" s="19"/>
      <c r="F50" s="19" t="s">
        <v>103</v>
      </c>
      <c r="G50" s="19" t="s">
        <v>146</v>
      </c>
      <c r="H50" s="19" t="s">
        <v>158</v>
      </c>
      <c r="I50" s="19" t="s">
        <v>159</v>
      </c>
      <c r="J50" s="100">
        <f t="shared" si="0"/>
        <v>3235.5</v>
      </c>
      <c r="K50" s="51"/>
      <c r="L50" s="18"/>
      <c r="M50" s="54"/>
      <c r="N50" s="55"/>
      <c r="O50" s="55"/>
      <c r="P50" s="55"/>
      <c r="Q50" s="101">
        <v>3235.5</v>
      </c>
      <c r="R50" s="106"/>
      <c r="S50" s="106"/>
      <c r="T50" s="106"/>
      <c r="U50" s="106"/>
      <c r="V50" s="106"/>
      <c r="W50" s="99">
        <v>31.31</v>
      </c>
      <c r="X50" s="119">
        <f t="shared" si="1"/>
        <v>101303.50499999999</v>
      </c>
      <c r="Y50" s="1"/>
      <c r="Z50" s="123"/>
      <c r="AA50" s="107"/>
      <c r="AB50" s="107"/>
      <c r="AC50" s="107"/>
      <c r="AD50" s="24"/>
    </row>
    <row r="51" spans="1:179" s="25" customFormat="1">
      <c r="A51" s="107"/>
      <c r="B51" s="107"/>
      <c r="C51" s="59"/>
      <c r="D51" s="59"/>
      <c r="E51" s="59"/>
      <c r="F51" s="59"/>
      <c r="G51" s="59"/>
      <c r="H51" s="144"/>
      <c r="I51" s="144"/>
      <c r="J51" s="100"/>
      <c r="K51" s="51"/>
      <c r="L51" s="18"/>
      <c r="M51" s="54"/>
      <c r="N51" s="55"/>
      <c r="O51" s="55"/>
      <c r="P51" s="55"/>
      <c r="Q51" s="101"/>
      <c r="R51" s="106"/>
      <c r="S51" s="106"/>
      <c r="T51" s="106"/>
      <c r="U51" s="106"/>
      <c r="V51" s="106"/>
      <c r="W51" s="133" t="s">
        <v>169</v>
      </c>
      <c r="X51" s="120">
        <f>SUM(X44:X50)</f>
        <v>8725224.8050000016</v>
      </c>
      <c r="Y51" s="1"/>
      <c r="Z51" s="123"/>
      <c r="AA51" s="107"/>
      <c r="AB51" s="107"/>
      <c r="AC51" s="107"/>
      <c r="AD51" s="24"/>
    </row>
    <row r="52" spans="1:179" s="68" customFormat="1">
      <c r="A52" s="111"/>
      <c r="B52" s="112"/>
      <c r="C52" s="18"/>
      <c r="D52" s="19"/>
      <c r="E52" s="18"/>
      <c r="F52" s="18"/>
      <c r="G52" s="136"/>
      <c r="H52" s="19"/>
      <c r="I52" s="19"/>
      <c r="J52" s="113"/>
      <c r="K52" s="114"/>
      <c r="L52" s="114"/>
      <c r="M52" s="111"/>
      <c r="N52" s="114"/>
      <c r="O52" s="114"/>
      <c r="P52" s="115"/>
      <c r="Q52" s="112"/>
      <c r="R52" s="112"/>
      <c r="S52" s="116"/>
      <c r="T52" s="117"/>
      <c r="U52" s="118"/>
      <c r="V52" s="118"/>
      <c r="W52" s="120" t="s">
        <v>170</v>
      </c>
      <c r="X52" s="120">
        <f>X19+X28+X32+X36+X41+X43+X51</f>
        <v>22956837.599984001</v>
      </c>
      <c r="Y52" s="121"/>
      <c r="Z52" s="18"/>
      <c r="AA52" s="122"/>
      <c r="AB52" s="122"/>
      <c r="AC52" s="122"/>
      <c r="AD52" s="67"/>
      <c r="AE52" s="67"/>
      <c r="AF52" s="67"/>
      <c r="AG52" s="67"/>
      <c r="AH52" s="67"/>
      <c r="AI52" s="67"/>
      <c r="AJ52" s="67"/>
      <c r="AK52" s="67"/>
      <c r="AL52" s="67"/>
      <c r="AM52" s="67"/>
      <c r="AN52" s="67"/>
      <c r="AO52" s="67"/>
      <c r="AP52" s="67"/>
      <c r="AQ52" s="67"/>
      <c r="AR52" s="67"/>
      <c r="AS52" s="67"/>
      <c r="AT52" s="67"/>
      <c r="AU52" s="67"/>
      <c r="AV52" s="67"/>
      <c r="AW52" s="67"/>
      <c r="AX52" s="67"/>
      <c r="AY52" s="67"/>
      <c r="AZ52" s="67"/>
      <c r="BA52" s="67"/>
      <c r="BB52" s="67"/>
      <c r="BC52" s="67"/>
      <c r="BD52" s="67"/>
      <c r="BE52" s="67"/>
      <c r="BF52" s="67"/>
      <c r="BG52" s="67"/>
      <c r="BH52" s="67"/>
      <c r="BI52" s="67"/>
      <c r="BJ52" s="67"/>
      <c r="BK52" s="67"/>
      <c r="BL52" s="67"/>
      <c r="BM52" s="67"/>
      <c r="BN52" s="67"/>
      <c r="BO52" s="67"/>
      <c r="BP52" s="67"/>
      <c r="BQ52" s="67"/>
      <c r="BR52" s="67"/>
      <c r="BS52" s="67"/>
      <c r="BT52" s="67"/>
      <c r="BU52" s="67"/>
      <c r="BV52" s="67"/>
      <c r="BW52" s="67"/>
      <c r="BX52" s="67"/>
      <c r="BY52" s="67"/>
      <c r="BZ52" s="67"/>
      <c r="CA52" s="67"/>
      <c r="CB52" s="67"/>
      <c r="CC52" s="67"/>
      <c r="CD52" s="67"/>
      <c r="CE52" s="67"/>
      <c r="CF52" s="67"/>
      <c r="CG52" s="67"/>
      <c r="CH52" s="67"/>
      <c r="CI52" s="67"/>
      <c r="CJ52" s="67"/>
      <c r="CK52" s="67"/>
      <c r="CL52" s="67"/>
      <c r="CM52" s="67"/>
      <c r="CN52" s="67"/>
      <c r="CO52" s="67"/>
      <c r="CP52" s="67"/>
      <c r="CQ52" s="67"/>
      <c r="CR52" s="67"/>
      <c r="CS52" s="67"/>
      <c r="CT52" s="67"/>
      <c r="CU52" s="67"/>
      <c r="CV52" s="67"/>
      <c r="CW52" s="67"/>
      <c r="CX52" s="67"/>
      <c r="CY52" s="67"/>
      <c r="CZ52" s="67"/>
      <c r="DA52" s="67"/>
      <c r="DB52" s="67"/>
      <c r="DC52" s="67"/>
      <c r="DD52" s="67"/>
      <c r="DE52" s="67"/>
      <c r="DF52" s="67"/>
      <c r="DG52" s="67"/>
      <c r="DH52" s="67"/>
      <c r="DI52" s="67"/>
      <c r="DJ52" s="67"/>
      <c r="DK52" s="67"/>
      <c r="DL52" s="67"/>
      <c r="DM52" s="67"/>
      <c r="DN52" s="67"/>
      <c r="DO52" s="67"/>
      <c r="DP52" s="67"/>
      <c r="DQ52" s="67"/>
      <c r="DR52" s="67"/>
      <c r="DS52" s="67"/>
      <c r="DT52" s="67"/>
      <c r="DU52" s="67"/>
      <c r="DV52" s="67"/>
      <c r="DW52" s="67"/>
      <c r="DX52" s="67"/>
      <c r="DY52" s="67"/>
      <c r="DZ52" s="67"/>
      <c r="EA52" s="67"/>
      <c r="EB52" s="67"/>
      <c r="EC52" s="67"/>
      <c r="ED52" s="67"/>
      <c r="EE52" s="67"/>
      <c r="EF52" s="67"/>
      <c r="EG52" s="67"/>
      <c r="EH52" s="67"/>
      <c r="EI52" s="67"/>
      <c r="EJ52" s="67"/>
      <c r="EK52" s="67"/>
      <c r="EL52" s="67"/>
      <c r="EM52" s="67"/>
      <c r="EN52" s="67"/>
      <c r="EO52" s="67"/>
      <c r="EP52" s="67"/>
      <c r="EQ52" s="67"/>
      <c r="ER52" s="67"/>
      <c r="ES52" s="67"/>
      <c r="ET52" s="67"/>
      <c r="EU52" s="67"/>
      <c r="EV52" s="67"/>
      <c r="EW52" s="67"/>
      <c r="EX52" s="67"/>
      <c r="EY52" s="67"/>
      <c r="EZ52" s="67"/>
      <c r="FA52" s="67"/>
      <c r="FB52" s="67"/>
      <c r="FC52" s="67"/>
      <c r="FD52" s="67"/>
      <c r="FE52" s="67"/>
      <c r="FF52" s="67"/>
      <c r="FG52" s="67"/>
      <c r="FH52" s="67"/>
      <c r="FI52" s="67"/>
      <c r="FJ52" s="67"/>
      <c r="FK52" s="67"/>
      <c r="FL52" s="67"/>
      <c r="FM52" s="67"/>
      <c r="FN52" s="67"/>
      <c r="FO52" s="67"/>
      <c r="FP52" s="67"/>
      <c r="FQ52" s="67"/>
      <c r="FR52" s="67"/>
      <c r="FS52" s="67"/>
      <c r="FT52" s="67"/>
      <c r="FU52" s="67"/>
      <c r="FV52" s="67"/>
      <c r="FW52" s="67"/>
    </row>
    <row r="53" spans="1:179" s="68" customFormat="1">
      <c r="A53" s="56"/>
      <c r="B53" s="147" t="s">
        <v>172</v>
      </c>
      <c r="C53" s="148"/>
      <c r="D53" s="148"/>
      <c r="E53" s="148"/>
      <c r="F53" s="148"/>
      <c r="G53" s="148"/>
      <c r="H53" s="148"/>
      <c r="I53" s="148"/>
      <c r="J53" s="148"/>
      <c r="K53" s="148"/>
      <c r="L53" s="148"/>
      <c r="M53" s="148"/>
      <c r="N53" s="148"/>
      <c r="O53" s="148"/>
      <c r="P53" s="148"/>
      <c r="Q53" s="148"/>
      <c r="R53" s="148"/>
      <c r="S53" s="148"/>
      <c r="T53" s="145"/>
      <c r="U53" s="145"/>
      <c r="V53" s="145"/>
      <c r="W53" s="146"/>
      <c r="X53" s="146"/>
      <c r="Y53" s="146"/>
      <c r="Z53" s="58"/>
      <c r="AA53" s="66"/>
      <c r="AB53" s="66"/>
      <c r="AC53" s="66"/>
      <c r="AD53" s="67"/>
      <c r="AE53" s="67"/>
      <c r="AF53" s="67"/>
      <c r="AG53" s="67"/>
      <c r="AH53" s="67"/>
      <c r="AI53" s="67"/>
      <c r="AJ53" s="67"/>
      <c r="AK53" s="67"/>
      <c r="AL53" s="67"/>
      <c r="AM53" s="67"/>
      <c r="AN53" s="67"/>
      <c r="AO53" s="67"/>
      <c r="AP53" s="67"/>
      <c r="AQ53" s="67"/>
      <c r="AR53" s="67"/>
      <c r="AS53" s="67"/>
      <c r="AT53" s="67"/>
      <c r="AU53" s="67"/>
      <c r="AV53" s="67"/>
      <c r="AW53" s="67"/>
      <c r="AX53" s="67"/>
      <c r="AY53" s="67"/>
      <c r="AZ53" s="67"/>
      <c r="BA53" s="67"/>
      <c r="BB53" s="67"/>
      <c r="BC53" s="67"/>
      <c r="BD53" s="67"/>
      <c r="BE53" s="67"/>
      <c r="BF53" s="67"/>
      <c r="BG53" s="67"/>
      <c r="BH53" s="67"/>
      <c r="BI53" s="67"/>
      <c r="BJ53" s="67"/>
      <c r="BK53" s="67"/>
      <c r="BL53" s="67"/>
      <c r="BM53" s="67"/>
      <c r="BN53" s="67"/>
      <c r="BO53" s="67"/>
      <c r="BP53" s="67"/>
      <c r="BQ53" s="67"/>
      <c r="BR53" s="67"/>
      <c r="BS53" s="67"/>
      <c r="BT53" s="67"/>
      <c r="BU53" s="67"/>
      <c r="BV53" s="67"/>
      <c r="BW53" s="67"/>
      <c r="BX53" s="67"/>
      <c r="BY53" s="67"/>
      <c r="BZ53" s="67"/>
      <c r="CA53" s="67"/>
      <c r="CB53" s="67"/>
      <c r="CC53" s="67"/>
      <c r="CD53" s="67"/>
      <c r="CE53" s="67"/>
      <c r="CF53" s="67"/>
      <c r="CG53" s="67"/>
      <c r="CH53" s="67"/>
      <c r="CI53" s="67"/>
      <c r="CJ53" s="67"/>
      <c r="CK53" s="67"/>
      <c r="CL53" s="67"/>
      <c r="CM53" s="67"/>
      <c r="CN53" s="67"/>
      <c r="CO53" s="67"/>
      <c r="CP53" s="67"/>
      <c r="CQ53" s="67"/>
      <c r="CR53" s="67"/>
      <c r="CS53" s="67"/>
      <c r="CT53" s="67"/>
      <c r="CU53" s="67"/>
      <c r="CV53" s="67"/>
      <c r="CW53" s="67"/>
      <c r="CX53" s="67"/>
      <c r="CY53" s="67"/>
      <c r="CZ53" s="67"/>
      <c r="DA53" s="67"/>
      <c r="DB53" s="67"/>
      <c r="DC53" s="67"/>
      <c r="DD53" s="67"/>
      <c r="DE53" s="67"/>
      <c r="DF53" s="67"/>
      <c r="DG53" s="67"/>
      <c r="DH53" s="67"/>
      <c r="DI53" s="67"/>
      <c r="DJ53" s="67"/>
      <c r="DK53" s="67"/>
      <c r="DL53" s="67"/>
      <c r="DM53" s="67"/>
      <c r="DN53" s="67"/>
      <c r="DO53" s="67"/>
      <c r="DP53" s="67"/>
      <c r="DQ53" s="67"/>
      <c r="DR53" s="67"/>
      <c r="DS53" s="67"/>
      <c r="DT53" s="67"/>
      <c r="DU53" s="67"/>
      <c r="DV53" s="67"/>
      <c r="DW53" s="67"/>
      <c r="DX53" s="67"/>
      <c r="DY53" s="67"/>
      <c r="DZ53" s="67"/>
      <c r="EA53" s="67"/>
      <c r="EB53" s="67"/>
      <c r="EC53" s="67"/>
      <c r="ED53" s="67"/>
      <c r="EE53" s="67"/>
      <c r="EF53" s="67"/>
      <c r="EG53" s="67"/>
      <c r="EH53" s="67"/>
      <c r="EI53" s="67"/>
      <c r="EJ53" s="67"/>
      <c r="EK53" s="67"/>
      <c r="EL53" s="67"/>
      <c r="EM53" s="67"/>
      <c r="EN53" s="67"/>
      <c r="EO53" s="67"/>
      <c r="EP53" s="67"/>
      <c r="EQ53" s="67"/>
      <c r="ER53" s="67"/>
      <c r="ES53" s="67"/>
      <c r="ET53" s="67"/>
      <c r="EU53" s="67"/>
      <c r="EV53" s="67"/>
      <c r="EW53" s="67"/>
      <c r="EX53" s="67"/>
      <c r="EY53" s="67"/>
      <c r="EZ53" s="67"/>
      <c r="FA53" s="67"/>
      <c r="FB53" s="67"/>
      <c r="FC53" s="67"/>
      <c r="FD53" s="67"/>
      <c r="FE53" s="67"/>
      <c r="FF53" s="67"/>
      <c r="FG53" s="67"/>
      <c r="FH53" s="67"/>
      <c r="FI53" s="67"/>
      <c r="FJ53" s="67"/>
      <c r="FK53" s="67"/>
      <c r="FL53" s="67"/>
      <c r="FM53" s="67"/>
      <c r="FN53" s="67"/>
      <c r="FO53" s="67"/>
      <c r="FP53" s="67"/>
      <c r="FQ53" s="67"/>
      <c r="FR53" s="67"/>
      <c r="FS53" s="67"/>
      <c r="FT53" s="67"/>
      <c r="FU53" s="67"/>
      <c r="FV53" s="67"/>
      <c r="FW53" s="67"/>
    </row>
    <row r="54" spans="1:179" s="68" customFormat="1">
      <c r="A54" s="56"/>
      <c r="B54" s="147" t="s">
        <v>173</v>
      </c>
      <c r="C54" s="148"/>
      <c r="D54" s="148"/>
      <c r="E54" s="148"/>
      <c r="F54" s="148"/>
      <c r="G54" s="148"/>
      <c r="H54" s="148"/>
      <c r="I54" s="148"/>
      <c r="J54" s="148"/>
      <c r="K54" s="148"/>
      <c r="L54" s="148"/>
      <c r="M54" s="148"/>
      <c r="N54" s="148"/>
      <c r="O54" s="148"/>
      <c r="P54" s="148"/>
      <c r="Q54" s="148"/>
      <c r="R54" s="148"/>
      <c r="S54" s="148"/>
      <c r="T54" s="145"/>
      <c r="U54" s="145"/>
      <c r="V54" s="145"/>
      <c r="W54" s="146"/>
      <c r="X54" s="146"/>
      <c r="Y54" s="146"/>
      <c r="Z54" s="58"/>
      <c r="AA54" s="66"/>
      <c r="AB54" s="66"/>
      <c r="AC54" s="66"/>
      <c r="AD54" s="67"/>
      <c r="AE54" s="67"/>
      <c r="AF54" s="67"/>
      <c r="AG54" s="67"/>
      <c r="AH54" s="67"/>
      <c r="AI54" s="67"/>
      <c r="AJ54" s="67"/>
      <c r="AK54" s="67"/>
      <c r="AL54" s="67"/>
      <c r="AM54" s="67"/>
      <c r="AN54" s="67"/>
      <c r="AO54" s="67"/>
      <c r="AP54" s="67"/>
      <c r="AQ54" s="67"/>
      <c r="AR54" s="67"/>
      <c r="AS54" s="67"/>
      <c r="AT54" s="67"/>
      <c r="AU54" s="67"/>
      <c r="AV54" s="67"/>
      <c r="AW54" s="67"/>
      <c r="AX54" s="67"/>
      <c r="AY54" s="67"/>
      <c r="AZ54" s="67"/>
      <c r="BA54" s="67"/>
      <c r="BB54" s="67"/>
      <c r="BC54" s="67"/>
      <c r="BD54" s="67"/>
      <c r="BE54" s="67"/>
      <c r="BF54" s="67"/>
      <c r="BG54" s="67"/>
      <c r="BH54" s="67"/>
      <c r="BI54" s="67"/>
      <c r="BJ54" s="67"/>
      <c r="BK54" s="67"/>
      <c r="BL54" s="67"/>
      <c r="BM54" s="67"/>
      <c r="BN54" s="67"/>
      <c r="BO54" s="67"/>
      <c r="BP54" s="67"/>
      <c r="BQ54" s="67"/>
      <c r="BR54" s="67"/>
      <c r="BS54" s="67"/>
      <c r="BT54" s="67"/>
      <c r="BU54" s="67"/>
      <c r="BV54" s="67"/>
      <c r="BW54" s="67"/>
      <c r="BX54" s="67"/>
      <c r="BY54" s="67"/>
      <c r="BZ54" s="67"/>
      <c r="CA54" s="67"/>
      <c r="CB54" s="67"/>
      <c r="CC54" s="67"/>
      <c r="CD54" s="67"/>
      <c r="CE54" s="67"/>
      <c r="CF54" s="67"/>
      <c r="CG54" s="67"/>
      <c r="CH54" s="67"/>
      <c r="CI54" s="67"/>
      <c r="CJ54" s="67"/>
      <c r="CK54" s="67"/>
      <c r="CL54" s="67"/>
      <c r="CM54" s="67"/>
      <c r="CN54" s="67"/>
      <c r="CO54" s="67"/>
      <c r="CP54" s="67"/>
      <c r="CQ54" s="67"/>
      <c r="CR54" s="67"/>
      <c r="CS54" s="67"/>
      <c r="CT54" s="67"/>
      <c r="CU54" s="67"/>
      <c r="CV54" s="67"/>
      <c r="CW54" s="67"/>
      <c r="CX54" s="67"/>
      <c r="CY54" s="67"/>
      <c r="CZ54" s="67"/>
      <c r="DA54" s="67"/>
      <c r="DB54" s="67"/>
      <c r="DC54" s="67"/>
      <c r="DD54" s="67"/>
      <c r="DE54" s="67"/>
      <c r="DF54" s="67"/>
      <c r="DG54" s="67"/>
      <c r="DH54" s="67"/>
      <c r="DI54" s="67"/>
      <c r="DJ54" s="67"/>
      <c r="DK54" s="67"/>
      <c r="DL54" s="67"/>
      <c r="DM54" s="67"/>
      <c r="DN54" s="67"/>
      <c r="DO54" s="67"/>
      <c r="DP54" s="67"/>
      <c r="DQ54" s="67"/>
      <c r="DR54" s="67"/>
      <c r="DS54" s="67"/>
      <c r="DT54" s="67"/>
      <c r="DU54" s="67"/>
      <c r="DV54" s="67"/>
      <c r="DW54" s="67"/>
      <c r="DX54" s="67"/>
      <c r="DY54" s="67"/>
      <c r="DZ54" s="67"/>
      <c r="EA54" s="67"/>
      <c r="EB54" s="67"/>
      <c r="EC54" s="67"/>
      <c r="ED54" s="67"/>
      <c r="EE54" s="67"/>
      <c r="EF54" s="67"/>
      <c r="EG54" s="67"/>
      <c r="EH54" s="67"/>
      <c r="EI54" s="67"/>
      <c r="EJ54" s="67"/>
      <c r="EK54" s="67"/>
      <c r="EL54" s="67"/>
      <c r="EM54" s="67"/>
      <c r="EN54" s="67"/>
      <c r="EO54" s="67"/>
      <c r="EP54" s="67"/>
      <c r="EQ54" s="67"/>
      <c r="ER54" s="67"/>
      <c r="ES54" s="67"/>
      <c r="ET54" s="67"/>
      <c r="EU54" s="67"/>
      <c r="EV54" s="67"/>
      <c r="EW54" s="67"/>
      <c r="EX54" s="67"/>
      <c r="EY54" s="67"/>
      <c r="EZ54" s="67"/>
      <c r="FA54" s="67"/>
      <c r="FB54" s="67"/>
      <c r="FC54" s="67"/>
      <c r="FD54" s="67"/>
      <c r="FE54" s="67"/>
      <c r="FF54" s="67"/>
      <c r="FG54" s="67"/>
      <c r="FH54" s="67"/>
      <c r="FI54" s="67"/>
      <c r="FJ54" s="67"/>
      <c r="FK54" s="67"/>
      <c r="FL54" s="67"/>
      <c r="FM54" s="67"/>
      <c r="FN54" s="67"/>
      <c r="FO54" s="67"/>
      <c r="FP54" s="67"/>
      <c r="FQ54" s="67"/>
      <c r="FR54" s="67"/>
      <c r="FS54" s="67"/>
      <c r="FT54" s="67"/>
      <c r="FU54" s="67"/>
      <c r="FV54" s="67"/>
      <c r="FW54" s="67"/>
    </row>
    <row r="55" spans="1:179" s="68" customFormat="1">
      <c r="A55" s="56"/>
      <c r="B55" s="147" t="s">
        <v>174</v>
      </c>
      <c r="C55" s="148"/>
      <c r="D55" s="148"/>
      <c r="E55" s="148"/>
      <c r="F55" s="148"/>
      <c r="G55" s="148"/>
      <c r="H55" s="148"/>
      <c r="I55" s="148"/>
      <c r="J55" s="148"/>
      <c r="K55" s="148"/>
      <c r="L55" s="148"/>
      <c r="M55" s="148"/>
      <c r="N55" s="148"/>
      <c r="O55" s="148"/>
      <c r="P55" s="148"/>
      <c r="Q55" s="148"/>
      <c r="R55" s="148"/>
      <c r="S55" s="148"/>
      <c r="T55" s="149"/>
      <c r="U55" s="149"/>
      <c r="V55" s="149"/>
      <c r="W55" s="149"/>
      <c r="X55" s="149"/>
      <c r="Y55" s="149"/>
      <c r="Z55" s="58"/>
      <c r="AA55" s="66"/>
      <c r="AB55" s="66"/>
      <c r="AC55" s="66"/>
      <c r="AD55" s="67"/>
      <c r="AE55" s="67"/>
      <c r="AF55" s="67"/>
      <c r="AG55" s="67"/>
      <c r="AH55" s="67"/>
      <c r="AI55" s="67"/>
      <c r="AJ55" s="67"/>
      <c r="AK55" s="67"/>
      <c r="AL55" s="67"/>
      <c r="AM55" s="67"/>
      <c r="AN55" s="67"/>
      <c r="AO55" s="67"/>
      <c r="AP55" s="67"/>
      <c r="AQ55" s="67"/>
      <c r="AR55" s="67"/>
      <c r="AS55" s="67"/>
      <c r="AT55" s="67"/>
      <c r="AU55" s="67"/>
      <c r="AV55" s="67"/>
      <c r="AW55" s="67"/>
      <c r="AX55" s="67"/>
      <c r="AY55" s="67"/>
      <c r="AZ55" s="67"/>
      <c r="BA55" s="67"/>
      <c r="BB55" s="67"/>
      <c r="BC55" s="67"/>
      <c r="BD55" s="67"/>
      <c r="BE55" s="67"/>
      <c r="BF55" s="67"/>
      <c r="BG55" s="67"/>
      <c r="BH55" s="67"/>
      <c r="BI55" s="67"/>
      <c r="BJ55" s="67"/>
      <c r="BK55" s="67"/>
      <c r="BL55" s="67"/>
      <c r="BM55" s="67"/>
      <c r="BN55" s="67"/>
      <c r="BO55" s="67"/>
      <c r="BP55" s="67"/>
      <c r="BQ55" s="67"/>
      <c r="BR55" s="67"/>
      <c r="BS55" s="67"/>
      <c r="BT55" s="67"/>
      <c r="BU55" s="67"/>
      <c r="BV55" s="67"/>
      <c r="BW55" s="67"/>
      <c r="BX55" s="67"/>
      <c r="BY55" s="67"/>
      <c r="BZ55" s="67"/>
      <c r="CA55" s="67"/>
      <c r="CB55" s="67"/>
      <c r="CC55" s="67"/>
      <c r="CD55" s="67"/>
      <c r="CE55" s="67"/>
      <c r="CF55" s="67"/>
      <c r="CG55" s="67"/>
      <c r="CH55" s="67"/>
      <c r="CI55" s="67"/>
      <c r="CJ55" s="67"/>
      <c r="CK55" s="67"/>
      <c r="CL55" s="67"/>
      <c r="CM55" s="67"/>
      <c r="CN55" s="67"/>
      <c r="CO55" s="67"/>
      <c r="CP55" s="67"/>
      <c r="CQ55" s="67"/>
      <c r="CR55" s="67"/>
      <c r="CS55" s="67"/>
      <c r="CT55" s="67"/>
      <c r="CU55" s="67"/>
      <c r="CV55" s="67"/>
      <c r="CW55" s="67"/>
      <c r="CX55" s="67"/>
      <c r="CY55" s="67"/>
      <c r="CZ55" s="67"/>
      <c r="DA55" s="67"/>
      <c r="DB55" s="67"/>
      <c r="DC55" s="67"/>
      <c r="DD55" s="67"/>
      <c r="DE55" s="67"/>
      <c r="DF55" s="67"/>
      <c r="DG55" s="67"/>
      <c r="DH55" s="67"/>
      <c r="DI55" s="67"/>
      <c r="DJ55" s="67"/>
      <c r="DK55" s="67"/>
      <c r="DL55" s="67"/>
      <c r="DM55" s="67"/>
      <c r="DN55" s="67"/>
      <c r="DO55" s="67"/>
      <c r="DP55" s="67"/>
      <c r="DQ55" s="67"/>
      <c r="DR55" s="67"/>
      <c r="DS55" s="67"/>
      <c r="DT55" s="67"/>
      <c r="DU55" s="67"/>
      <c r="DV55" s="67"/>
      <c r="DW55" s="67"/>
      <c r="DX55" s="67"/>
      <c r="DY55" s="67"/>
      <c r="DZ55" s="67"/>
      <c r="EA55" s="67"/>
      <c r="EB55" s="67"/>
      <c r="EC55" s="67"/>
      <c r="ED55" s="67"/>
      <c r="EE55" s="67"/>
      <c r="EF55" s="67"/>
      <c r="EG55" s="67"/>
      <c r="EH55" s="67"/>
      <c r="EI55" s="67"/>
      <c r="EJ55" s="67"/>
      <c r="EK55" s="67"/>
      <c r="EL55" s="67"/>
      <c r="EM55" s="67"/>
      <c r="EN55" s="67"/>
      <c r="EO55" s="67"/>
      <c r="EP55" s="67"/>
      <c r="EQ55" s="67"/>
      <c r="ER55" s="67"/>
      <c r="ES55" s="67"/>
      <c r="ET55" s="67"/>
      <c r="EU55" s="67"/>
      <c r="EV55" s="67"/>
      <c r="EW55" s="67"/>
      <c r="EX55" s="67"/>
      <c r="EY55" s="67"/>
      <c r="EZ55" s="67"/>
      <c r="FA55" s="67"/>
      <c r="FB55" s="67"/>
      <c r="FC55" s="67"/>
      <c r="FD55" s="67"/>
      <c r="FE55" s="67"/>
      <c r="FF55" s="67"/>
      <c r="FG55" s="67"/>
      <c r="FH55" s="67"/>
      <c r="FI55" s="67"/>
      <c r="FJ55" s="67"/>
      <c r="FK55" s="67"/>
      <c r="FL55" s="67"/>
      <c r="FM55" s="67"/>
      <c r="FN55" s="67"/>
      <c r="FO55" s="67"/>
      <c r="FP55" s="67"/>
      <c r="FQ55" s="67"/>
      <c r="FR55" s="67"/>
      <c r="FS55" s="67"/>
      <c r="FT55" s="67"/>
      <c r="FU55" s="67"/>
      <c r="FV55" s="67"/>
      <c r="FW55" s="67"/>
    </row>
    <row r="56" spans="1:179" s="68" customFormat="1">
      <c r="A56" s="56"/>
      <c r="B56" s="147" t="s">
        <v>175</v>
      </c>
      <c r="C56" s="148"/>
      <c r="D56" s="148"/>
      <c r="E56" s="148"/>
      <c r="F56" s="148"/>
      <c r="G56" s="148"/>
      <c r="H56" s="148"/>
      <c r="I56" s="148"/>
      <c r="J56" s="148"/>
      <c r="K56" s="148"/>
      <c r="L56" s="148"/>
      <c r="M56" s="148"/>
      <c r="N56" s="148"/>
      <c r="O56" s="148"/>
      <c r="P56" s="148"/>
      <c r="Q56" s="148"/>
      <c r="R56" s="148"/>
      <c r="S56" s="148"/>
      <c r="T56" s="145"/>
      <c r="U56" s="145"/>
      <c r="V56" s="145"/>
      <c r="W56" s="146"/>
      <c r="X56" s="146"/>
      <c r="Y56" s="146"/>
      <c r="Z56" s="58"/>
      <c r="AA56" s="66"/>
      <c r="AB56" s="66"/>
      <c r="AC56" s="66"/>
      <c r="AD56" s="67"/>
      <c r="AE56" s="67"/>
      <c r="AF56" s="67"/>
      <c r="AG56" s="67"/>
      <c r="AH56" s="67"/>
      <c r="AI56" s="67"/>
      <c r="AJ56" s="67"/>
      <c r="AK56" s="67"/>
      <c r="AL56" s="67"/>
      <c r="AM56" s="67"/>
      <c r="AN56" s="67"/>
      <c r="AO56" s="67"/>
      <c r="AP56" s="67"/>
      <c r="AQ56" s="67"/>
      <c r="AR56" s="67"/>
      <c r="AS56" s="67"/>
      <c r="AT56" s="67"/>
      <c r="AU56" s="67"/>
      <c r="AV56" s="67"/>
      <c r="AW56" s="67"/>
      <c r="AX56" s="67"/>
      <c r="AY56" s="67"/>
      <c r="AZ56" s="67"/>
      <c r="BA56" s="67"/>
      <c r="BB56" s="67"/>
      <c r="BC56" s="67"/>
      <c r="BD56" s="67"/>
      <c r="BE56" s="67"/>
      <c r="BF56" s="67"/>
      <c r="BG56" s="67"/>
      <c r="BH56" s="67"/>
      <c r="BI56" s="67"/>
      <c r="BJ56" s="67"/>
      <c r="BK56" s="67"/>
      <c r="BL56" s="67"/>
      <c r="BM56" s="67"/>
      <c r="BN56" s="67"/>
      <c r="BO56" s="67"/>
      <c r="BP56" s="67"/>
      <c r="BQ56" s="67"/>
      <c r="BR56" s="67"/>
      <c r="BS56" s="67"/>
      <c r="BT56" s="67"/>
      <c r="BU56" s="67"/>
      <c r="BV56" s="67"/>
      <c r="BW56" s="67"/>
      <c r="BX56" s="67"/>
      <c r="BY56" s="67"/>
      <c r="BZ56" s="67"/>
      <c r="CA56" s="67"/>
      <c r="CB56" s="67"/>
      <c r="CC56" s="67"/>
      <c r="CD56" s="67"/>
      <c r="CE56" s="67"/>
      <c r="CF56" s="67"/>
      <c r="CG56" s="67"/>
      <c r="CH56" s="67"/>
      <c r="CI56" s="67"/>
      <c r="CJ56" s="67"/>
      <c r="CK56" s="67"/>
      <c r="CL56" s="67"/>
      <c r="CM56" s="67"/>
      <c r="CN56" s="67"/>
      <c r="CO56" s="67"/>
      <c r="CP56" s="67"/>
      <c r="CQ56" s="67"/>
      <c r="CR56" s="67"/>
      <c r="CS56" s="67"/>
      <c r="CT56" s="67"/>
      <c r="CU56" s="67"/>
      <c r="CV56" s="67"/>
      <c r="CW56" s="67"/>
      <c r="CX56" s="67"/>
      <c r="CY56" s="67"/>
      <c r="CZ56" s="67"/>
      <c r="DA56" s="67"/>
      <c r="DB56" s="67"/>
      <c r="DC56" s="67"/>
      <c r="DD56" s="67"/>
      <c r="DE56" s="67"/>
      <c r="DF56" s="67"/>
      <c r="DG56" s="67"/>
      <c r="DH56" s="67"/>
      <c r="DI56" s="67"/>
      <c r="DJ56" s="67"/>
      <c r="DK56" s="67"/>
      <c r="DL56" s="67"/>
      <c r="DM56" s="67"/>
      <c r="DN56" s="67"/>
      <c r="DO56" s="67"/>
      <c r="DP56" s="67"/>
      <c r="DQ56" s="67"/>
      <c r="DR56" s="67"/>
      <c r="DS56" s="67"/>
      <c r="DT56" s="67"/>
      <c r="DU56" s="67"/>
      <c r="DV56" s="67"/>
      <c r="DW56" s="67"/>
      <c r="DX56" s="67"/>
      <c r="DY56" s="67"/>
      <c r="DZ56" s="67"/>
      <c r="EA56" s="67"/>
      <c r="EB56" s="67"/>
      <c r="EC56" s="67"/>
      <c r="ED56" s="67"/>
      <c r="EE56" s="67"/>
      <c r="EF56" s="67"/>
      <c r="EG56" s="67"/>
      <c r="EH56" s="67"/>
      <c r="EI56" s="67"/>
      <c r="EJ56" s="67"/>
      <c r="EK56" s="67"/>
      <c r="EL56" s="67"/>
      <c r="EM56" s="67"/>
      <c r="EN56" s="67"/>
      <c r="EO56" s="67"/>
      <c r="EP56" s="67"/>
      <c r="EQ56" s="67"/>
      <c r="ER56" s="67"/>
      <c r="ES56" s="67"/>
      <c r="ET56" s="67"/>
      <c r="EU56" s="67"/>
      <c r="EV56" s="67"/>
      <c r="EW56" s="67"/>
      <c r="EX56" s="67"/>
      <c r="EY56" s="67"/>
      <c r="EZ56" s="67"/>
      <c r="FA56" s="67"/>
      <c r="FB56" s="67"/>
      <c r="FC56" s="67"/>
      <c r="FD56" s="67"/>
      <c r="FE56" s="67"/>
      <c r="FF56" s="67"/>
      <c r="FG56" s="67"/>
      <c r="FH56" s="67"/>
      <c r="FI56" s="67"/>
      <c r="FJ56" s="67"/>
      <c r="FK56" s="67"/>
      <c r="FL56" s="67"/>
      <c r="FM56" s="67"/>
      <c r="FN56" s="67"/>
      <c r="FO56" s="67"/>
      <c r="FP56" s="67"/>
      <c r="FQ56" s="67"/>
      <c r="FR56" s="67"/>
      <c r="FS56" s="67"/>
      <c r="FT56" s="67"/>
      <c r="FU56" s="67"/>
      <c r="FV56" s="67"/>
      <c r="FW56" s="67"/>
    </row>
    <row r="57" spans="1:179" s="68" customFormat="1">
      <c r="A57" s="56"/>
      <c r="B57" s="147" t="s">
        <v>176</v>
      </c>
      <c r="C57" s="148"/>
      <c r="D57" s="148"/>
      <c r="E57" s="148"/>
      <c r="F57" s="148"/>
      <c r="G57" s="148"/>
      <c r="H57" s="148"/>
      <c r="I57" s="148"/>
      <c r="J57" s="148"/>
      <c r="K57" s="148"/>
      <c r="L57" s="148"/>
      <c r="M57" s="148"/>
      <c r="N57" s="148"/>
      <c r="O57" s="148"/>
      <c r="P57" s="148"/>
      <c r="Q57" s="148"/>
      <c r="R57" s="148"/>
      <c r="S57" s="148"/>
      <c r="T57" s="145"/>
      <c r="U57" s="145"/>
      <c r="V57" s="145"/>
      <c r="W57" s="146"/>
      <c r="X57" s="146"/>
      <c r="Y57" s="146"/>
      <c r="Z57" s="58"/>
      <c r="AA57" s="66"/>
      <c r="AB57" s="66"/>
      <c r="AC57" s="66"/>
      <c r="AD57" s="67"/>
      <c r="AE57" s="67"/>
      <c r="AF57" s="67"/>
      <c r="AG57" s="67"/>
      <c r="AH57" s="67"/>
      <c r="AI57" s="67"/>
      <c r="AJ57" s="67"/>
      <c r="AK57" s="67"/>
      <c r="AL57" s="67"/>
      <c r="AM57" s="67"/>
      <c r="AN57" s="67"/>
      <c r="AO57" s="67"/>
      <c r="AP57" s="67"/>
      <c r="AQ57" s="67"/>
      <c r="AR57" s="67"/>
      <c r="AS57" s="67"/>
      <c r="AT57" s="67"/>
      <c r="AU57" s="67"/>
      <c r="AV57" s="67"/>
      <c r="AW57" s="67"/>
      <c r="AX57" s="67"/>
      <c r="AY57" s="67"/>
      <c r="AZ57" s="67"/>
      <c r="BA57" s="67"/>
      <c r="BB57" s="67"/>
      <c r="BC57" s="67"/>
      <c r="BD57" s="67"/>
      <c r="BE57" s="67"/>
      <c r="BF57" s="67"/>
      <c r="BG57" s="67"/>
      <c r="BH57" s="67"/>
      <c r="BI57" s="67"/>
      <c r="BJ57" s="67"/>
      <c r="BK57" s="67"/>
      <c r="BL57" s="67"/>
      <c r="BM57" s="67"/>
      <c r="BN57" s="67"/>
      <c r="BO57" s="67"/>
      <c r="BP57" s="67"/>
      <c r="BQ57" s="67"/>
      <c r="BR57" s="67"/>
      <c r="BS57" s="67"/>
      <c r="BT57" s="67"/>
      <c r="BU57" s="67"/>
      <c r="BV57" s="67"/>
      <c r="BW57" s="67"/>
      <c r="BX57" s="67"/>
      <c r="BY57" s="67"/>
      <c r="BZ57" s="67"/>
      <c r="CA57" s="67"/>
      <c r="CB57" s="67"/>
      <c r="CC57" s="67"/>
      <c r="CD57" s="67"/>
      <c r="CE57" s="67"/>
      <c r="CF57" s="67"/>
      <c r="CG57" s="67"/>
      <c r="CH57" s="67"/>
      <c r="CI57" s="67"/>
      <c r="CJ57" s="67"/>
      <c r="CK57" s="67"/>
      <c r="CL57" s="67"/>
      <c r="CM57" s="67"/>
      <c r="CN57" s="67"/>
      <c r="CO57" s="67"/>
      <c r="CP57" s="67"/>
      <c r="CQ57" s="67"/>
      <c r="CR57" s="67"/>
      <c r="CS57" s="67"/>
      <c r="CT57" s="67"/>
      <c r="CU57" s="67"/>
      <c r="CV57" s="67"/>
      <c r="CW57" s="67"/>
      <c r="CX57" s="67"/>
      <c r="CY57" s="67"/>
      <c r="CZ57" s="67"/>
      <c r="DA57" s="67"/>
      <c r="DB57" s="67"/>
      <c r="DC57" s="67"/>
      <c r="DD57" s="67"/>
      <c r="DE57" s="67"/>
      <c r="DF57" s="67"/>
      <c r="DG57" s="67"/>
      <c r="DH57" s="67"/>
      <c r="DI57" s="67"/>
      <c r="DJ57" s="67"/>
      <c r="DK57" s="67"/>
      <c r="DL57" s="67"/>
      <c r="DM57" s="67"/>
      <c r="DN57" s="67"/>
      <c r="DO57" s="67"/>
      <c r="DP57" s="67"/>
      <c r="DQ57" s="67"/>
      <c r="DR57" s="67"/>
      <c r="DS57" s="67"/>
      <c r="DT57" s="67"/>
      <c r="DU57" s="67"/>
      <c r="DV57" s="67"/>
      <c r="DW57" s="67"/>
      <c r="DX57" s="67"/>
      <c r="DY57" s="67"/>
      <c r="DZ57" s="67"/>
      <c r="EA57" s="67"/>
      <c r="EB57" s="67"/>
      <c r="EC57" s="67"/>
      <c r="ED57" s="67"/>
      <c r="EE57" s="67"/>
      <c r="EF57" s="67"/>
      <c r="EG57" s="67"/>
      <c r="EH57" s="67"/>
      <c r="EI57" s="67"/>
      <c r="EJ57" s="67"/>
      <c r="EK57" s="67"/>
      <c r="EL57" s="67"/>
      <c r="EM57" s="67"/>
      <c r="EN57" s="67"/>
      <c r="EO57" s="67"/>
      <c r="EP57" s="67"/>
      <c r="EQ57" s="67"/>
      <c r="ER57" s="67"/>
      <c r="ES57" s="67"/>
      <c r="ET57" s="67"/>
      <c r="EU57" s="67"/>
      <c r="EV57" s="67"/>
      <c r="EW57" s="67"/>
      <c r="EX57" s="67"/>
      <c r="EY57" s="67"/>
      <c r="EZ57" s="67"/>
      <c r="FA57" s="67"/>
      <c r="FB57" s="67"/>
      <c r="FC57" s="67"/>
      <c r="FD57" s="67"/>
      <c r="FE57" s="67"/>
      <c r="FF57" s="67"/>
      <c r="FG57" s="67"/>
      <c r="FH57" s="67"/>
      <c r="FI57" s="67"/>
      <c r="FJ57" s="67"/>
      <c r="FK57" s="67"/>
      <c r="FL57" s="67"/>
      <c r="FM57" s="67"/>
      <c r="FN57" s="67"/>
      <c r="FO57" s="67"/>
      <c r="FP57" s="67"/>
      <c r="FQ57" s="67"/>
      <c r="FR57" s="67"/>
      <c r="FS57" s="67"/>
      <c r="FT57" s="67"/>
      <c r="FU57" s="67"/>
      <c r="FV57" s="67"/>
      <c r="FW57" s="67"/>
    </row>
    <row r="58" spans="1:179" s="68" customFormat="1">
      <c r="A58" s="56"/>
      <c r="B58" s="57"/>
      <c r="C58" s="58"/>
      <c r="D58" s="59"/>
      <c r="E58" s="58"/>
      <c r="F58" s="58"/>
      <c r="G58" s="59"/>
      <c r="H58" s="59"/>
      <c r="I58" s="59"/>
      <c r="J58" s="60"/>
      <c r="K58" s="61"/>
      <c r="L58" s="61"/>
      <c r="M58" s="56"/>
      <c r="N58" s="61"/>
      <c r="O58" s="61"/>
      <c r="P58" s="62"/>
      <c r="Q58" s="57"/>
      <c r="R58" s="57"/>
      <c r="S58" s="93"/>
      <c r="T58" s="63"/>
      <c r="U58" s="94"/>
      <c r="V58" s="94"/>
      <c r="W58" s="64"/>
      <c r="X58" s="64"/>
      <c r="Y58" s="65"/>
      <c r="Z58" s="58"/>
      <c r="AA58" s="66"/>
      <c r="AB58" s="66"/>
      <c r="AC58" s="66"/>
      <c r="AD58" s="67"/>
      <c r="AE58" s="67"/>
      <c r="AF58" s="67"/>
      <c r="AG58" s="67"/>
      <c r="AH58" s="67"/>
      <c r="AI58" s="67"/>
      <c r="AJ58" s="67"/>
      <c r="AK58" s="67"/>
      <c r="AL58" s="67"/>
      <c r="AM58" s="67"/>
      <c r="AN58" s="67"/>
      <c r="AO58" s="67"/>
      <c r="AP58" s="67"/>
      <c r="AQ58" s="67"/>
      <c r="AR58" s="67"/>
      <c r="AS58" s="67"/>
      <c r="AT58" s="67"/>
      <c r="AU58" s="67"/>
      <c r="AV58" s="67"/>
      <c r="AW58" s="67"/>
      <c r="AX58" s="67"/>
      <c r="AY58" s="67"/>
      <c r="AZ58" s="67"/>
      <c r="BA58" s="67"/>
      <c r="BB58" s="67"/>
      <c r="BC58" s="67"/>
      <c r="BD58" s="67"/>
      <c r="BE58" s="67"/>
      <c r="BF58" s="67"/>
      <c r="BG58" s="67"/>
      <c r="BH58" s="67"/>
      <c r="BI58" s="67"/>
      <c r="BJ58" s="67"/>
      <c r="BK58" s="67"/>
      <c r="BL58" s="67"/>
      <c r="BM58" s="67"/>
      <c r="BN58" s="67"/>
      <c r="BO58" s="67"/>
      <c r="BP58" s="67"/>
      <c r="BQ58" s="67"/>
      <c r="BR58" s="67"/>
      <c r="BS58" s="67"/>
      <c r="BT58" s="67"/>
      <c r="BU58" s="67"/>
      <c r="BV58" s="67"/>
      <c r="BW58" s="67"/>
      <c r="BX58" s="67"/>
      <c r="BY58" s="67"/>
      <c r="BZ58" s="67"/>
      <c r="CA58" s="67"/>
      <c r="CB58" s="67"/>
      <c r="CC58" s="67"/>
      <c r="CD58" s="67"/>
      <c r="CE58" s="67"/>
      <c r="CF58" s="67"/>
      <c r="CG58" s="67"/>
      <c r="CH58" s="67"/>
      <c r="CI58" s="67"/>
      <c r="CJ58" s="67"/>
      <c r="CK58" s="67"/>
      <c r="CL58" s="67"/>
      <c r="CM58" s="67"/>
      <c r="CN58" s="67"/>
      <c r="CO58" s="67"/>
      <c r="CP58" s="67"/>
      <c r="CQ58" s="67"/>
      <c r="CR58" s="67"/>
      <c r="CS58" s="67"/>
      <c r="CT58" s="67"/>
      <c r="CU58" s="67"/>
      <c r="CV58" s="67"/>
      <c r="CW58" s="67"/>
      <c r="CX58" s="67"/>
      <c r="CY58" s="67"/>
      <c r="CZ58" s="67"/>
      <c r="DA58" s="67"/>
      <c r="DB58" s="67"/>
      <c r="DC58" s="67"/>
      <c r="DD58" s="67"/>
      <c r="DE58" s="67"/>
      <c r="DF58" s="67"/>
      <c r="DG58" s="67"/>
      <c r="DH58" s="67"/>
      <c r="DI58" s="67"/>
      <c r="DJ58" s="67"/>
      <c r="DK58" s="67"/>
      <c r="DL58" s="67"/>
      <c r="DM58" s="67"/>
      <c r="DN58" s="67"/>
      <c r="DO58" s="67"/>
      <c r="DP58" s="67"/>
      <c r="DQ58" s="67"/>
      <c r="DR58" s="67"/>
      <c r="DS58" s="67"/>
      <c r="DT58" s="67"/>
      <c r="DU58" s="67"/>
      <c r="DV58" s="67"/>
      <c r="DW58" s="67"/>
      <c r="DX58" s="67"/>
      <c r="DY58" s="67"/>
      <c r="DZ58" s="67"/>
      <c r="EA58" s="67"/>
      <c r="EB58" s="67"/>
      <c r="EC58" s="67"/>
      <c r="ED58" s="67"/>
      <c r="EE58" s="67"/>
      <c r="EF58" s="67"/>
      <c r="EG58" s="67"/>
      <c r="EH58" s="67"/>
      <c r="EI58" s="67"/>
      <c r="EJ58" s="67"/>
      <c r="EK58" s="67"/>
      <c r="EL58" s="67"/>
      <c r="EM58" s="67"/>
      <c r="EN58" s="67"/>
      <c r="EO58" s="67"/>
      <c r="EP58" s="67"/>
      <c r="EQ58" s="67"/>
      <c r="ER58" s="67"/>
      <c r="ES58" s="67"/>
      <c r="ET58" s="67"/>
      <c r="EU58" s="67"/>
      <c r="EV58" s="67"/>
      <c r="EW58" s="67"/>
      <c r="EX58" s="67"/>
      <c r="EY58" s="67"/>
      <c r="EZ58" s="67"/>
      <c r="FA58" s="67"/>
      <c r="FB58" s="67"/>
      <c r="FC58" s="67"/>
      <c r="FD58" s="67"/>
      <c r="FE58" s="67"/>
      <c r="FF58" s="67"/>
      <c r="FG58" s="67"/>
      <c r="FH58" s="67"/>
      <c r="FI58" s="67"/>
      <c r="FJ58" s="67"/>
      <c r="FK58" s="67"/>
      <c r="FL58" s="67"/>
      <c r="FM58" s="67"/>
      <c r="FN58" s="67"/>
      <c r="FO58" s="67"/>
      <c r="FP58" s="67"/>
      <c r="FQ58" s="67"/>
      <c r="FR58" s="67"/>
      <c r="FS58" s="67"/>
      <c r="FT58" s="67"/>
      <c r="FU58" s="67"/>
      <c r="FV58" s="67"/>
      <c r="FW58" s="67"/>
    </row>
    <row r="59" spans="1:179" s="70" customFormat="1">
      <c r="B59" s="71" t="s">
        <v>9</v>
      </c>
      <c r="C59" s="72"/>
      <c r="D59" s="72"/>
      <c r="E59" s="73"/>
      <c r="F59" s="74"/>
      <c r="G59" s="72"/>
      <c r="H59" s="72"/>
      <c r="I59" s="75"/>
      <c r="J59" s="72"/>
      <c r="K59" s="72"/>
      <c r="L59" s="72"/>
      <c r="M59" s="72"/>
      <c r="N59" s="72"/>
      <c r="O59" s="72"/>
      <c r="P59" s="72"/>
      <c r="Q59" s="72"/>
      <c r="R59" s="72"/>
      <c r="S59" s="72"/>
      <c r="T59" s="72"/>
      <c r="U59" s="72"/>
      <c r="V59" s="72"/>
      <c r="W59" s="76"/>
      <c r="X59" s="76"/>
      <c r="Y59" s="77"/>
      <c r="Z59" s="77"/>
      <c r="AA59" s="77"/>
      <c r="AB59" s="77"/>
      <c r="AC59" s="72"/>
    </row>
    <row r="60" spans="1:179" s="69" customFormat="1" ht="30" customHeight="1">
      <c r="B60" s="152" t="s">
        <v>10</v>
      </c>
      <c r="C60" s="152"/>
      <c r="D60" s="152"/>
      <c r="E60" s="151" t="s">
        <v>56</v>
      </c>
      <c r="F60" s="151"/>
      <c r="G60" s="151"/>
      <c r="H60" s="151"/>
      <c r="I60" s="151"/>
      <c r="J60" s="151"/>
      <c r="K60" s="151"/>
      <c r="L60" s="151"/>
      <c r="M60" s="151"/>
      <c r="N60" s="151"/>
      <c r="O60" s="151"/>
      <c r="P60" s="151"/>
      <c r="Q60" s="151"/>
      <c r="R60" s="151"/>
      <c r="S60" s="151"/>
      <c r="T60" s="151"/>
      <c r="U60" s="151"/>
      <c r="V60" s="151"/>
      <c r="W60" s="151"/>
      <c r="X60" s="151"/>
      <c r="Y60" s="151"/>
      <c r="Z60" s="151"/>
      <c r="AA60" s="151"/>
      <c r="AB60" s="151"/>
      <c r="AC60" s="151"/>
    </row>
    <row r="61" spans="1:179" s="69" customFormat="1" ht="30" customHeight="1">
      <c r="B61" s="152" t="s">
        <v>11</v>
      </c>
      <c r="C61" s="152"/>
      <c r="D61" s="152"/>
      <c r="E61" s="151" t="s">
        <v>73</v>
      </c>
      <c r="F61" s="151"/>
      <c r="G61" s="151"/>
      <c r="H61" s="151"/>
      <c r="I61" s="151"/>
      <c r="J61" s="151"/>
      <c r="K61" s="151"/>
      <c r="L61" s="151"/>
      <c r="M61" s="151"/>
      <c r="N61" s="151"/>
      <c r="O61" s="151"/>
      <c r="P61" s="151"/>
      <c r="Q61" s="151"/>
      <c r="R61" s="151"/>
      <c r="S61" s="151"/>
      <c r="T61" s="151"/>
      <c r="U61" s="151"/>
      <c r="V61" s="151"/>
      <c r="W61" s="151"/>
      <c r="X61" s="151"/>
      <c r="Y61" s="151"/>
      <c r="Z61" s="151"/>
      <c r="AA61" s="151"/>
      <c r="AB61" s="151"/>
      <c r="AC61" s="151"/>
    </row>
    <row r="62" spans="1:179" s="69" customFormat="1" ht="30" customHeight="1">
      <c r="B62" s="152" t="s">
        <v>12</v>
      </c>
      <c r="C62" s="152"/>
      <c r="D62" s="152"/>
      <c r="E62" s="151" t="s">
        <v>13</v>
      </c>
      <c r="F62" s="151"/>
      <c r="G62" s="151"/>
      <c r="H62" s="151"/>
      <c r="I62" s="151"/>
      <c r="J62" s="151"/>
      <c r="K62" s="151"/>
      <c r="L62" s="151"/>
      <c r="M62" s="151"/>
      <c r="N62" s="151"/>
      <c r="O62" s="151"/>
      <c r="P62" s="151"/>
      <c r="Q62" s="151"/>
      <c r="R62" s="151"/>
      <c r="S62" s="151"/>
      <c r="T62" s="151"/>
      <c r="U62" s="151"/>
      <c r="V62" s="151"/>
      <c r="W62" s="151"/>
      <c r="X62" s="151"/>
      <c r="Y62" s="151"/>
      <c r="Z62" s="151"/>
      <c r="AA62" s="151"/>
      <c r="AB62" s="151"/>
      <c r="AC62" s="151"/>
    </row>
    <row r="63" spans="1:179" s="69" customFormat="1" ht="30" customHeight="1">
      <c r="B63" s="152" t="s">
        <v>14</v>
      </c>
      <c r="C63" s="152"/>
      <c r="D63" s="152"/>
      <c r="E63" s="151" t="s">
        <v>55</v>
      </c>
      <c r="F63" s="151"/>
      <c r="G63" s="151"/>
      <c r="H63" s="151"/>
      <c r="I63" s="151"/>
      <c r="J63" s="151"/>
      <c r="K63" s="151"/>
      <c r="L63" s="151"/>
      <c r="M63" s="151"/>
      <c r="N63" s="151"/>
      <c r="O63" s="151"/>
      <c r="P63" s="151"/>
      <c r="Q63" s="151"/>
      <c r="R63" s="151"/>
      <c r="S63" s="151"/>
      <c r="T63" s="151"/>
      <c r="U63" s="151"/>
      <c r="V63" s="151"/>
      <c r="W63" s="151"/>
      <c r="X63" s="151"/>
      <c r="Y63" s="151"/>
      <c r="Z63" s="151"/>
      <c r="AA63" s="151"/>
      <c r="AB63" s="151"/>
      <c r="AC63" s="151"/>
    </row>
    <row r="64" spans="1:179" s="69" customFormat="1" ht="29.25" customHeight="1">
      <c r="B64" s="152" t="s">
        <v>15</v>
      </c>
      <c r="C64" s="152"/>
      <c r="D64" s="152"/>
      <c r="E64" s="151" t="s">
        <v>47</v>
      </c>
      <c r="F64" s="151"/>
      <c r="G64" s="151"/>
      <c r="H64" s="151"/>
      <c r="I64" s="151"/>
      <c r="J64" s="151"/>
      <c r="K64" s="151"/>
      <c r="L64" s="151"/>
      <c r="M64" s="151"/>
      <c r="N64" s="151"/>
      <c r="O64" s="151"/>
      <c r="P64" s="151"/>
      <c r="Q64" s="151"/>
      <c r="R64" s="151"/>
      <c r="S64" s="151"/>
      <c r="T64" s="151"/>
      <c r="U64" s="151"/>
      <c r="V64" s="151"/>
      <c r="W64" s="151"/>
      <c r="X64" s="151"/>
      <c r="Y64" s="151"/>
      <c r="Z64" s="151"/>
      <c r="AA64" s="151"/>
      <c r="AB64" s="151"/>
      <c r="AC64" s="151"/>
    </row>
    <row r="65" spans="2:179" s="70" customFormat="1">
      <c r="B65" s="71"/>
      <c r="C65" s="72"/>
      <c r="E65" s="72"/>
      <c r="F65" s="73"/>
      <c r="G65" s="74"/>
      <c r="H65" s="72"/>
      <c r="I65" s="72"/>
      <c r="J65" s="75"/>
      <c r="K65" s="72"/>
      <c r="L65" s="72"/>
      <c r="M65" s="72"/>
      <c r="N65" s="72"/>
      <c r="O65" s="72"/>
      <c r="P65" s="72"/>
      <c r="Q65" s="72"/>
      <c r="R65" s="72"/>
      <c r="S65" s="72"/>
      <c r="T65" s="72"/>
      <c r="U65" s="72"/>
      <c r="V65" s="72"/>
      <c r="W65" s="74"/>
      <c r="X65" s="74"/>
      <c r="Y65" s="72"/>
      <c r="Z65" s="72"/>
      <c r="AA65" s="72"/>
      <c r="AB65" s="72"/>
      <c r="AC65" s="77"/>
    </row>
    <row r="66" spans="2:179" s="70" customFormat="1">
      <c r="B66" s="71" t="s">
        <v>16</v>
      </c>
      <c r="C66" s="72"/>
      <c r="E66" s="72"/>
      <c r="F66" s="73"/>
      <c r="G66" s="74"/>
      <c r="H66" s="72"/>
      <c r="I66" s="72"/>
      <c r="J66" s="75"/>
      <c r="K66" s="72"/>
      <c r="L66" s="72"/>
      <c r="M66" s="72"/>
      <c r="N66" s="72"/>
      <c r="O66" s="72"/>
      <c r="P66" s="72"/>
      <c r="Q66" s="72"/>
      <c r="R66" s="72"/>
      <c r="S66" s="72"/>
      <c r="T66" s="72"/>
      <c r="U66" s="72"/>
      <c r="V66" s="72"/>
      <c r="W66" s="74"/>
      <c r="X66" s="74"/>
      <c r="Y66" s="72"/>
      <c r="Z66" s="72"/>
      <c r="AA66" s="72"/>
      <c r="AB66" s="72"/>
      <c r="AC66" s="77"/>
    </row>
    <row r="67" spans="2:179" s="69" customFormat="1" ht="48" customHeight="1">
      <c r="B67" s="152" t="s">
        <v>17</v>
      </c>
      <c r="C67" s="152"/>
      <c r="D67" s="152"/>
      <c r="E67" s="151" t="s">
        <v>44</v>
      </c>
      <c r="F67" s="151"/>
      <c r="G67" s="151"/>
      <c r="H67" s="151"/>
      <c r="I67" s="151"/>
      <c r="J67" s="151"/>
      <c r="K67" s="151"/>
      <c r="L67" s="151"/>
      <c r="M67" s="151"/>
      <c r="N67" s="151"/>
      <c r="O67" s="151"/>
      <c r="P67" s="151"/>
      <c r="Q67" s="151"/>
      <c r="R67" s="151"/>
      <c r="S67" s="151"/>
      <c r="T67" s="151"/>
      <c r="U67" s="151"/>
      <c r="V67" s="151"/>
      <c r="W67" s="151"/>
      <c r="X67" s="151"/>
      <c r="Y67" s="151"/>
      <c r="Z67" s="151"/>
      <c r="AA67" s="151"/>
      <c r="AB67" s="151"/>
      <c r="AC67" s="151"/>
    </row>
    <row r="68" spans="2:179" s="69" customFormat="1" ht="20.25" customHeight="1">
      <c r="B68" s="152" t="s">
        <v>18</v>
      </c>
      <c r="C68" s="152"/>
      <c r="D68" s="152"/>
      <c r="E68" s="151" t="s">
        <v>19</v>
      </c>
      <c r="F68" s="151"/>
      <c r="G68" s="151"/>
      <c r="H68" s="151"/>
      <c r="I68" s="151"/>
      <c r="J68" s="151"/>
      <c r="K68" s="151"/>
      <c r="L68" s="151"/>
      <c r="M68" s="151"/>
      <c r="N68" s="151"/>
      <c r="O68" s="151"/>
      <c r="P68" s="151"/>
      <c r="Q68" s="151"/>
      <c r="R68" s="151"/>
      <c r="S68" s="151"/>
      <c r="T68" s="151"/>
      <c r="U68" s="151"/>
      <c r="V68" s="151"/>
      <c r="W68" s="151"/>
      <c r="X68" s="151"/>
      <c r="Y68" s="151"/>
      <c r="Z68" s="151"/>
      <c r="AA68" s="151"/>
      <c r="AB68" s="151"/>
      <c r="AC68" s="151"/>
    </row>
    <row r="69" spans="2:179" s="78" customFormat="1" ht="29.25" customHeight="1">
      <c r="B69" s="152" t="s">
        <v>20</v>
      </c>
      <c r="C69" s="152"/>
      <c r="D69" s="152"/>
      <c r="E69" s="151" t="s">
        <v>21</v>
      </c>
      <c r="F69" s="151"/>
      <c r="G69" s="151"/>
      <c r="H69" s="151"/>
      <c r="I69" s="151"/>
      <c r="J69" s="151"/>
      <c r="K69" s="151"/>
      <c r="L69" s="151"/>
      <c r="M69" s="151"/>
      <c r="N69" s="151"/>
      <c r="O69" s="151"/>
      <c r="P69" s="151"/>
      <c r="Q69" s="151"/>
      <c r="R69" s="151"/>
      <c r="S69" s="151"/>
      <c r="T69" s="151"/>
      <c r="U69" s="151"/>
      <c r="V69" s="151"/>
      <c r="W69" s="151"/>
      <c r="X69" s="151"/>
      <c r="Y69" s="151"/>
      <c r="Z69" s="151"/>
      <c r="AA69" s="151"/>
      <c r="AB69" s="151"/>
      <c r="AC69" s="151"/>
    </row>
    <row r="70" spans="2:179" s="78" customFormat="1" ht="30.75" customHeight="1">
      <c r="B70" s="152" t="s">
        <v>22</v>
      </c>
      <c r="C70" s="152"/>
      <c r="D70" s="152"/>
      <c r="E70" s="151" t="s">
        <v>23</v>
      </c>
      <c r="F70" s="151"/>
      <c r="G70" s="151"/>
      <c r="H70" s="151"/>
      <c r="I70" s="151"/>
      <c r="J70" s="151"/>
      <c r="K70" s="151"/>
      <c r="L70" s="151"/>
      <c r="M70" s="151"/>
      <c r="N70" s="151"/>
      <c r="O70" s="151"/>
      <c r="P70" s="151"/>
      <c r="Q70" s="151"/>
      <c r="R70" s="151"/>
      <c r="S70" s="151"/>
      <c r="T70" s="151"/>
      <c r="U70" s="151"/>
      <c r="V70" s="151"/>
      <c r="W70" s="151"/>
      <c r="X70" s="151"/>
      <c r="Y70" s="151"/>
      <c r="Z70" s="151"/>
      <c r="AA70" s="151"/>
      <c r="AB70" s="151"/>
      <c r="AC70" s="151"/>
    </row>
    <row r="71" spans="2:179" s="78" customFormat="1" ht="79.5" customHeight="1">
      <c r="B71" s="152" t="s">
        <v>24</v>
      </c>
      <c r="C71" s="152"/>
      <c r="D71" s="152"/>
      <c r="E71" s="151" t="s">
        <v>63</v>
      </c>
      <c r="F71" s="151"/>
      <c r="G71" s="151"/>
      <c r="H71" s="151"/>
      <c r="I71" s="151"/>
      <c r="J71" s="151"/>
      <c r="K71" s="151"/>
      <c r="L71" s="151"/>
      <c r="M71" s="151"/>
      <c r="N71" s="151"/>
      <c r="O71" s="151"/>
      <c r="P71" s="151"/>
      <c r="Q71" s="151"/>
      <c r="R71" s="151"/>
      <c r="S71" s="151"/>
      <c r="T71" s="151"/>
      <c r="U71" s="151"/>
      <c r="V71" s="151"/>
      <c r="W71" s="151"/>
      <c r="X71" s="151"/>
      <c r="Y71" s="151"/>
      <c r="Z71" s="151"/>
      <c r="AA71" s="151"/>
      <c r="AB71" s="151"/>
      <c r="AC71" s="151"/>
    </row>
    <row r="72" spans="2:179" s="78" customFormat="1" ht="21.75" customHeight="1">
      <c r="B72" s="152" t="s">
        <v>25</v>
      </c>
      <c r="C72" s="152"/>
      <c r="D72" s="152"/>
      <c r="E72" s="151" t="s">
        <v>26</v>
      </c>
      <c r="F72" s="151"/>
      <c r="G72" s="151"/>
      <c r="H72" s="151"/>
      <c r="I72" s="151"/>
      <c r="J72" s="151"/>
      <c r="K72" s="151"/>
      <c r="L72" s="151"/>
      <c r="M72" s="151"/>
      <c r="N72" s="151"/>
      <c r="O72" s="151"/>
      <c r="P72" s="151"/>
      <c r="Q72" s="151"/>
      <c r="R72" s="151"/>
      <c r="S72" s="151"/>
      <c r="T72" s="151"/>
      <c r="U72" s="151"/>
      <c r="V72" s="151"/>
      <c r="W72" s="151"/>
      <c r="X72" s="151"/>
      <c r="Y72" s="151"/>
      <c r="Z72" s="151"/>
      <c r="AA72" s="151"/>
      <c r="AB72" s="151"/>
      <c r="AC72" s="151"/>
    </row>
    <row r="73" spans="2:179" s="79" customFormat="1" ht="34.5" customHeight="1">
      <c r="B73" s="152" t="s">
        <v>27</v>
      </c>
      <c r="C73" s="152"/>
      <c r="D73" s="152"/>
      <c r="E73" s="151" t="s">
        <v>28</v>
      </c>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FU73" s="80"/>
      <c r="FV73" s="80"/>
      <c r="FW73" s="80"/>
    </row>
    <row r="74" spans="2:179" s="79" customFormat="1" ht="63" customHeight="1">
      <c r="B74" s="152" t="s">
        <v>29</v>
      </c>
      <c r="C74" s="152"/>
      <c r="D74" s="152"/>
      <c r="E74" s="151" t="s">
        <v>46</v>
      </c>
      <c r="F74" s="151"/>
      <c r="G74" s="151"/>
      <c r="H74" s="151"/>
      <c r="I74" s="151"/>
      <c r="J74" s="151"/>
      <c r="K74" s="151"/>
      <c r="L74" s="151"/>
      <c r="M74" s="151"/>
      <c r="N74" s="151"/>
      <c r="O74" s="151"/>
      <c r="P74" s="151"/>
      <c r="Q74" s="151"/>
      <c r="R74" s="151"/>
      <c r="S74" s="151"/>
      <c r="T74" s="151"/>
      <c r="U74" s="151"/>
      <c r="V74" s="151"/>
      <c r="W74" s="151"/>
      <c r="X74" s="151"/>
      <c r="Y74" s="151"/>
      <c r="Z74" s="151"/>
      <c r="AA74" s="151"/>
      <c r="AB74" s="151"/>
      <c r="AC74" s="151"/>
      <c r="FU74" s="80"/>
      <c r="FV74" s="80"/>
      <c r="FW74" s="80"/>
    </row>
    <row r="75" spans="2:179" s="79" customFormat="1" ht="181.5" customHeight="1">
      <c r="B75" s="152" t="s">
        <v>30</v>
      </c>
      <c r="C75" s="152"/>
      <c r="D75" s="152"/>
      <c r="E75" s="153" t="s">
        <v>59</v>
      </c>
      <c r="F75" s="153"/>
      <c r="G75" s="153"/>
      <c r="H75" s="153"/>
      <c r="I75" s="153"/>
      <c r="J75" s="153"/>
      <c r="K75" s="153"/>
      <c r="L75" s="153"/>
      <c r="M75" s="153"/>
      <c r="N75" s="153"/>
      <c r="O75" s="153"/>
      <c r="P75" s="153"/>
      <c r="Q75" s="153"/>
      <c r="R75" s="153"/>
      <c r="S75" s="153"/>
      <c r="T75" s="153"/>
      <c r="U75" s="153"/>
      <c r="V75" s="153"/>
      <c r="W75" s="153"/>
      <c r="X75" s="153"/>
      <c r="Y75" s="153"/>
      <c r="Z75" s="153"/>
      <c r="AA75" s="153"/>
      <c r="AB75" s="153"/>
      <c r="AC75" s="153"/>
      <c r="FU75" s="80"/>
      <c r="FV75" s="80"/>
      <c r="FW75" s="80"/>
    </row>
    <row r="76" spans="2:179" s="79" customFormat="1" ht="66.75" customHeight="1">
      <c r="B76" s="152" t="s">
        <v>49</v>
      </c>
      <c r="C76" s="152"/>
      <c r="D76" s="152"/>
      <c r="E76" s="153" t="s">
        <v>50</v>
      </c>
      <c r="F76" s="153"/>
      <c r="G76" s="153"/>
      <c r="H76" s="153"/>
      <c r="I76" s="153"/>
      <c r="J76" s="153"/>
      <c r="K76" s="153"/>
      <c r="L76" s="153"/>
      <c r="M76" s="153"/>
      <c r="N76" s="153"/>
      <c r="O76" s="153"/>
      <c r="P76" s="153"/>
      <c r="Q76" s="153"/>
      <c r="R76" s="153"/>
      <c r="S76" s="153"/>
      <c r="T76" s="153"/>
      <c r="U76" s="153"/>
      <c r="V76" s="153"/>
      <c r="W76" s="153"/>
      <c r="X76" s="153"/>
      <c r="Y76" s="153"/>
      <c r="Z76" s="153"/>
      <c r="AA76" s="153"/>
      <c r="AB76" s="153"/>
      <c r="AC76" s="153"/>
      <c r="FU76" s="80"/>
      <c r="FV76" s="80"/>
      <c r="FW76" s="80"/>
    </row>
    <row r="77" spans="2:179" s="79" customFormat="1" ht="68.25" customHeight="1">
      <c r="B77" s="152" t="s">
        <v>51</v>
      </c>
      <c r="C77" s="152"/>
      <c r="D77" s="152"/>
      <c r="E77" s="153" t="s">
        <v>48</v>
      </c>
      <c r="F77" s="153"/>
      <c r="G77" s="153"/>
      <c r="H77" s="153"/>
      <c r="I77" s="153"/>
      <c r="J77" s="153"/>
      <c r="K77" s="153"/>
      <c r="L77" s="153"/>
      <c r="M77" s="153"/>
      <c r="N77" s="153"/>
      <c r="O77" s="153"/>
      <c r="P77" s="153"/>
      <c r="Q77" s="153"/>
      <c r="R77" s="153"/>
      <c r="S77" s="153"/>
      <c r="T77" s="153"/>
      <c r="U77" s="153"/>
      <c r="V77" s="153"/>
      <c r="W77" s="153"/>
      <c r="X77" s="153"/>
      <c r="Y77" s="153"/>
      <c r="Z77" s="153"/>
      <c r="AA77" s="153"/>
      <c r="AB77" s="153"/>
      <c r="AC77" s="153"/>
      <c r="FU77" s="80"/>
      <c r="FV77" s="80"/>
      <c r="FW77" s="80"/>
    </row>
    <row r="78" spans="2:179" s="79" customFormat="1" ht="21.75" customHeight="1">
      <c r="B78" s="161" t="s">
        <v>31</v>
      </c>
      <c r="C78" s="162"/>
      <c r="D78" s="163"/>
      <c r="E78" s="155" t="s">
        <v>32</v>
      </c>
      <c r="F78" s="156"/>
      <c r="G78" s="156"/>
      <c r="H78" s="156"/>
      <c r="I78" s="156"/>
      <c r="J78" s="156"/>
      <c r="K78" s="156"/>
      <c r="L78" s="156"/>
      <c r="M78" s="156"/>
      <c r="N78" s="156"/>
      <c r="O78" s="156"/>
      <c r="P78" s="156"/>
      <c r="Q78" s="156"/>
      <c r="R78" s="156"/>
      <c r="S78" s="156"/>
      <c r="T78" s="156"/>
      <c r="U78" s="156"/>
      <c r="V78" s="156"/>
      <c r="W78" s="156"/>
      <c r="X78" s="156"/>
      <c r="Y78" s="156"/>
      <c r="Z78" s="156"/>
      <c r="AA78" s="156"/>
      <c r="AB78" s="156"/>
      <c r="AC78" s="157"/>
      <c r="FU78" s="80"/>
      <c r="FV78" s="80"/>
      <c r="FW78" s="80"/>
    </row>
    <row r="79" spans="2:179" s="79" customFormat="1" ht="58.5" customHeight="1">
      <c r="B79" s="161" t="s">
        <v>33</v>
      </c>
      <c r="C79" s="162"/>
      <c r="D79" s="163"/>
      <c r="E79" s="155" t="s">
        <v>171</v>
      </c>
      <c r="F79" s="156"/>
      <c r="G79" s="156"/>
      <c r="H79" s="156"/>
      <c r="I79" s="156"/>
      <c r="J79" s="156"/>
      <c r="K79" s="156"/>
      <c r="L79" s="156"/>
      <c r="M79" s="156"/>
      <c r="N79" s="156"/>
      <c r="O79" s="156"/>
      <c r="P79" s="156"/>
      <c r="Q79" s="156"/>
      <c r="R79" s="156"/>
      <c r="S79" s="156"/>
      <c r="T79" s="156"/>
      <c r="U79" s="156"/>
      <c r="V79" s="156"/>
      <c r="W79" s="156"/>
      <c r="X79" s="156"/>
      <c r="Y79" s="156"/>
      <c r="Z79" s="156"/>
      <c r="AA79" s="156"/>
      <c r="AB79" s="156"/>
      <c r="AC79" s="157"/>
      <c r="FU79" s="80"/>
      <c r="FV79" s="80"/>
      <c r="FW79" s="80"/>
    </row>
    <row r="80" spans="2:179" s="79" customFormat="1" ht="50.25" customHeight="1">
      <c r="B80" s="161" t="s">
        <v>34</v>
      </c>
      <c r="C80" s="162"/>
      <c r="D80" s="163"/>
      <c r="E80" s="155" t="s">
        <v>35</v>
      </c>
      <c r="F80" s="156"/>
      <c r="G80" s="156"/>
      <c r="H80" s="156"/>
      <c r="I80" s="156"/>
      <c r="J80" s="156"/>
      <c r="K80" s="156"/>
      <c r="L80" s="156"/>
      <c r="M80" s="156"/>
      <c r="N80" s="156"/>
      <c r="O80" s="156"/>
      <c r="P80" s="156"/>
      <c r="Q80" s="156"/>
      <c r="R80" s="156"/>
      <c r="S80" s="156"/>
      <c r="T80" s="156"/>
      <c r="U80" s="156"/>
      <c r="V80" s="156"/>
      <c r="W80" s="156"/>
      <c r="X80" s="156"/>
      <c r="Y80" s="156"/>
      <c r="Z80" s="156"/>
      <c r="AA80" s="156"/>
      <c r="AB80" s="156"/>
      <c r="AC80" s="157"/>
      <c r="FU80" s="80"/>
      <c r="FV80" s="80"/>
      <c r="FW80" s="80"/>
    </row>
    <row r="81" spans="2:29" s="7" customFormat="1" ht="126" customHeight="1">
      <c r="B81" s="161" t="s">
        <v>36</v>
      </c>
      <c r="C81" s="162"/>
      <c r="D81" s="163"/>
      <c r="E81" s="158" t="s">
        <v>37</v>
      </c>
      <c r="F81" s="159"/>
      <c r="G81" s="159"/>
      <c r="H81" s="159"/>
      <c r="I81" s="159"/>
      <c r="J81" s="159"/>
      <c r="K81" s="159"/>
      <c r="L81" s="159"/>
      <c r="M81" s="159"/>
      <c r="N81" s="159"/>
      <c r="O81" s="159"/>
      <c r="P81" s="159"/>
      <c r="Q81" s="159"/>
      <c r="R81" s="159"/>
      <c r="S81" s="159"/>
      <c r="T81" s="159"/>
      <c r="U81" s="159"/>
      <c r="V81" s="159"/>
      <c r="W81" s="159"/>
      <c r="X81" s="159"/>
      <c r="Y81" s="159"/>
      <c r="Z81" s="159"/>
      <c r="AA81" s="159"/>
      <c r="AB81" s="159"/>
      <c r="AC81" s="160"/>
    </row>
    <row r="82" spans="2:29" s="7" customFormat="1" ht="75" customHeight="1">
      <c r="B82" s="161" t="s">
        <v>38</v>
      </c>
      <c r="C82" s="162"/>
      <c r="D82" s="163"/>
      <c r="E82" s="155" t="s">
        <v>52</v>
      </c>
      <c r="F82" s="156"/>
      <c r="G82" s="156"/>
      <c r="H82" s="156"/>
      <c r="I82" s="156"/>
      <c r="J82" s="156"/>
      <c r="K82" s="156"/>
      <c r="L82" s="156"/>
      <c r="M82" s="156"/>
      <c r="N82" s="156"/>
      <c r="O82" s="156"/>
      <c r="P82" s="156"/>
      <c r="Q82" s="156"/>
      <c r="R82" s="156"/>
      <c r="S82" s="156"/>
      <c r="T82" s="156"/>
      <c r="U82" s="156"/>
      <c r="V82" s="156"/>
      <c r="W82" s="156"/>
      <c r="X82" s="156"/>
      <c r="Y82" s="156"/>
      <c r="Z82" s="156"/>
      <c r="AA82" s="156"/>
      <c r="AB82" s="156"/>
      <c r="AC82" s="157"/>
    </row>
    <row r="83" spans="2:29" s="7" customFormat="1" ht="89.25" customHeight="1">
      <c r="B83" s="161" t="s">
        <v>53</v>
      </c>
      <c r="C83" s="162"/>
      <c r="D83" s="163"/>
      <c r="E83" s="155" t="s">
        <v>66</v>
      </c>
      <c r="F83" s="156"/>
      <c r="G83" s="156"/>
      <c r="H83" s="156"/>
      <c r="I83" s="156"/>
      <c r="J83" s="156"/>
      <c r="K83" s="156"/>
      <c r="L83" s="156"/>
      <c r="M83" s="156"/>
      <c r="N83" s="156"/>
      <c r="O83" s="156"/>
      <c r="P83" s="156"/>
      <c r="Q83" s="156"/>
      <c r="R83" s="156"/>
      <c r="S83" s="156"/>
      <c r="T83" s="156"/>
      <c r="U83" s="156"/>
      <c r="V83" s="156"/>
      <c r="W83" s="156"/>
      <c r="X83" s="156"/>
      <c r="Y83" s="156"/>
      <c r="Z83" s="156"/>
      <c r="AA83" s="156"/>
      <c r="AB83" s="156"/>
      <c r="AC83" s="157"/>
    </row>
    <row r="84" spans="2:29" s="7" customFormat="1">
      <c r="B84" s="81"/>
      <c r="C84" s="154"/>
      <c r="D84" s="154"/>
      <c r="E84" s="82"/>
      <c r="F84" s="82"/>
      <c r="G84" s="82"/>
      <c r="H84" s="82"/>
      <c r="I84" s="82"/>
      <c r="J84" s="82"/>
      <c r="K84" s="82"/>
      <c r="L84" s="82"/>
      <c r="M84" s="82"/>
      <c r="N84" s="82"/>
      <c r="O84" s="82"/>
      <c r="P84" s="82"/>
      <c r="Q84" s="82"/>
      <c r="R84" s="82"/>
      <c r="S84" s="82"/>
      <c r="T84" s="82"/>
      <c r="U84" s="82"/>
      <c r="V84" s="82"/>
      <c r="W84" s="83"/>
      <c r="X84" s="83"/>
      <c r="Y84" s="82"/>
      <c r="Z84" s="82"/>
      <c r="AA84" s="82"/>
      <c r="AB84" s="82"/>
      <c r="AC84" s="82"/>
    </row>
    <row r="85" spans="2:29" s="7" customFormat="1">
      <c r="B85" s="7" t="s">
        <v>39</v>
      </c>
      <c r="I85" s="70"/>
      <c r="W85" s="8"/>
      <c r="X85" s="8"/>
    </row>
    <row r="86" spans="2:29" s="84" customFormat="1">
      <c r="B86" s="74"/>
      <c r="C86" s="74"/>
      <c r="D86" s="70" t="s">
        <v>40</v>
      </c>
      <c r="F86" s="74" t="s">
        <v>41</v>
      </c>
      <c r="H86" s="74" t="s">
        <v>42</v>
      </c>
      <c r="I86" s="70"/>
      <c r="J86" s="85"/>
      <c r="K86" s="85"/>
      <c r="L86" s="85"/>
      <c r="M86" s="85"/>
      <c r="N86" s="85"/>
      <c r="O86" s="85"/>
      <c r="P86" s="85"/>
      <c r="Q86" s="85"/>
      <c r="R86" s="85"/>
      <c r="S86" s="85"/>
      <c r="T86" s="85"/>
      <c r="U86" s="85"/>
      <c r="V86" s="85"/>
      <c r="W86" s="74"/>
      <c r="X86" s="74"/>
      <c r="Y86" s="70"/>
      <c r="Z86" s="70"/>
      <c r="AA86" s="70"/>
      <c r="AB86" s="70"/>
      <c r="AC86" s="70"/>
    </row>
    <row r="87" spans="2:29" s="84" customFormat="1">
      <c r="B87" s="74"/>
      <c r="C87" s="74"/>
      <c r="D87" s="70"/>
      <c r="E87" s="74"/>
      <c r="F87" s="70"/>
      <c r="G87" s="74"/>
      <c r="H87" s="85"/>
      <c r="I87" s="70"/>
      <c r="J87" s="85"/>
      <c r="K87" s="85"/>
      <c r="L87" s="85"/>
      <c r="M87" s="85"/>
      <c r="N87" s="85"/>
      <c r="O87" s="85"/>
      <c r="P87" s="85"/>
      <c r="Q87" s="85"/>
      <c r="R87" s="85"/>
      <c r="S87" s="85"/>
      <c r="T87" s="85"/>
      <c r="U87" s="85"/>
      <c r="V87" s="85"/>
      <c r="W87" s="74"/>
      <c r="X87" s="74"/>
      <c r="Y87" s="70"/>
      <c r="Z87" s="70"/>
      <c r="AA87" s="70"/>
      <c r="AB87" s="70"/>
      <c r="AC87" s="70"/>
    </row>
    <row r="88" spans="2:29" s="84" customFormat="1">
      <c r="B88" s="74"/>
      <c r="C88" s="74"/>
      <c r="D88" s="70"/>
      <c r="E88" s="7" t="s">
        <v>74</v>
      </c>
      <c r="F88" s="70"/>
      <c r="G88" s="74"/>
      <c r="H88" s="85"/>
      <c r="I88" s="70"/>
      <c r="J88" s="85"/>
      <c r="K88" s="85"/>
      <c r="L88" s="85"/>
      <c r="M88" s="85"/>
      <c r="N88" s="85"/>
      <c r="O88" s="85"/>
      <c r="P88" s="85"/>
      <c r="Q88" s="85"/>
      <c r="R88" s="85"/>
      <c r="S88" s="85"/>
      <c r="T88" s="85"/>
      <c r="U88" s="85"/>
      <c r="V88" s="85"/>
      <c r="W88" s="74"/>
      <c r="X88" s="74"/>
      <c r="Y88" s="70"/>
      <c r="Z88" s="70"/>
      <c r="AA88" s="70"/>
      <c r="AB88" s="70"/>
      <c r="AC88" s="70"/>
    </row>
    <row r="89" spans="2:29">
      <c r="B89" s="72"/>
      <c r="C89" s="70"/>
      <c r="D89" s="70"/>
      <c r="E89" s="70"/>
      <c r="F89" s="74"/>
      <c r="G89" s="72"/>
      <c r="H89" s="70"/>
      <c r="I89" s="70"/>
      <c r="J89" s="70"/>
      <c r="K89" s="70"/>
      <c r="L89" s="70"/>
      <c r="M89" s="70"/>
      <c r="N89" s="70"/>
      <c r="O89" s="70"/>
      <c r="P89" s="70"/>
      <c r="Q89" s="70"/>
      <c r="R89" s="70"/>
      <c r="S89" s="70"/>
      <c r="T89" s="70"/>
      <c r="U89" s="70"/>
      <c r="V89" s="70"/>
      <c r="W89" s="74"/>
      <c r="X89" s="74"/>
      <c r="Y89" s="70"/>
      <c r="Z89" s="70"/>
      <c r="AA89" s="70"/>
      <c r="AB89" s="70"/>
      <c r="AC89" s="70"/>
    </row>
    <row r="92" spans="2:29">
      <c r="C92" s="147" t="s">
        <v>172</v>
      </c>
      <c r="D92" s="148"/>
      <c r="E92" s="148"/>
      <c r="F92" s="148"/>
      <c r="G92" s="148"/>
      <c r="H92" s="148"/>
      <c r="I92" s="148"/>
      <c r="J92" s="148"/>
      <c r="K92" s="148"/>
      <c r="L92" s="148"/>
      <c r="M92" s="148"/>
      <c r="N92" s="148"/>
      <c r="O92" s="148"/>
      <c r="P92" s="148"/>
      <c r="Q92" s="148"/>
      <c r="R92" s="148"/>
      <c r="S92" s="148"/>
      <c r="T92" s="148"/>
      <c r="U92" s="145"/>
      <c r="V92" s="145"/>
      <c r="W92" s="145"/>
      <c r="X92" s="146"/>
      <c r="Y92" s="146"/>
      <c r="Z92" s="146"/>
    </row>
    <row r="93" spans="2:29">
      <c r="C93" s="147" t="s">
        <v>173</v>
      </c>
      <c r="D93" s="148"/>
      <c r="E93" s="148"/>
      <c r="F93" s="148"/>
      <c r="G93" s="148"/>
      <c r="H93" s="148"/>
      <c r="I93" s="148"/>
      <c r="J93" s="148"/>
      <c r="K93" s="148"/>
      <c r="L93" s="148"/>
      <c r="M93" s="148"/>
      <c r="N93" s="148"/>
      <c r="O93" s="148"/>
      <c r="P93" s="148"/>
      <c r="Q93" s="148"/>
      <c r="R93" s="148"/>
      <c r="S93" s="148"/>
      <c r="T93" s="148"/>
      <c r="U93" s="145"/>
      <c r="V93" s="145"/>
      <c r="W93" s="145"/>
      <c r="X93" s="146"/>
      <c r="Y93" s="146"/>
      <c r="Z93" s="146"/>
    </row>
    <row r="94" spans="2:29">
      <c r="C94" s="147" t="s">
        <v>174</v>
      </c>
      <c r="D94" s="148"/>
      <c r="E94" s="148"/>
      <c r="F94" s="148"/>
      <c r="G94" s="148"/>
      <c r="H94" s="148"/>
      <c r="I94" s="148"/>
      <c r="J94" s="148"/>
      <c r="K94" s="148"/>
      <c r="L94" s="148"/>
      <c r="M94" s="148"/>
      <c r="N94" s="148"/>
      <c r="O94" s="148"/>
      <c r="P94" s="148"/>
      <c r="Q94" s="148"/>
      <c r="R94" s="148"/>
      <c r="S94" s="148"/>
      <c r="T94" s="148"/>
      <c r="U94" s="149"/>
      <c r="V94" s="149"/>
      <c r="W94" s="149"/>
      <c r="X94" s="149"/>
      <c r="Y94" s="149"/>
      <c r="Z94" s="149"/>
    </row>
    <row r="95" spans="2:29">
      <c r="C95" s="147" t="s">
        <v>175</v>
      </c>
      <c r="D95" s="148"/>
      <c r="E95" s="148"/>
      <c r="F95" s="148"/>
      <c r="G95" s="148"/>
      <c r="H95" s="148"/>
      <c r="I95" s="148"/>
      <c r="J95" s="148"/>
      <c r="K95" s="148"/>
      <c r="L95" s="148"/>
      <c r="M95" s="148"/>
      <c r="N95" s="148"/>
      <c r="O95" s="148"/>
      <c r="P95" s="148"/>
      <c r="Q95" s="148"/>
      <c r="R95" s="148"/>
      <c r="S95" s="148"/>
      <c r="T95" s="148"/>
      <c r="U95" s="145"/>
      <c r="V95" s="145"/>
      <c r="W95" s="145"/>
      <c r="X95" s="146"/>
      <c r="Y95" s="146"/>
      <c r="Z95" s="146"/>
    </row>
    <row r="96" spans="2:29">
      <c r="C96" s="147" t="s">
        <v>176</v>
      </c>
      <c r="D96" s="148"/>
      <c r="E96" s="148"/>
      <c r="F96" s="148"/>
      <c r="G96" s="148"/>
      <c r="H96" s="148"/>
      <c r="I96" s="148"/>
      <c r="J96" s="148"/>
      <c r="K96" s="148"/>
      <c r="L96" s="148"/>
      <c r="M96" s="148"/>
      <c r="N96" s="148"/>
      <c r="O96" s="148"/>
      <c r="P96" s="148"/>
      <c r="Q96" s="148"/>
      <c r="R96" s="148"/>
      <c r="S96" s="148"/>
      <c r="T96" s="148"/>
      <c r="U96" s="145"/>
      <c r="V96" s="145"/>
      <c r="W96" s="145"/>
      <c r="X96" s="146"/>
      <c r="Y96" s="146"/>
      <c r="Z96" s="146"/>
    </row>
  </sheetData>
  <autoFilter ref="B15:FW50">
    <filterColumn colId="22"/>
    <filterColumn colId="24"/>
  </autoFilter>
  <mergeCells count="76">
    <mergeCell ref="A13:A14"/>
    <mergeCell ref="C11:P11"/>
    <mergeCell ref="W10:W11"/>
    <mergeCell ref="Y10:Y11"/>
    <mergeCell ref="AA10:AA11"/>
    <mergeCell ref="Z13:Z14"/>
    <mergeCell ref="C6:V10"/>
    <mergeCell ref="B12:AC12"/>
    <mergeCell ref="C13:F13"/>
    <mergeCell ref="K13:V13"/>
    <mergeCell ref="AC13:AC14"/>
    <mergeCell ref="B13:B14"/>
    <mergeCell ref="G13:G14"/>
    <mergeCell ref="I13:I14"/>
    <mergeCell ref="J13:J14"/>
    <mergeCell ref="H13:H14"/>
    <mergeCell ref="B72:D72"/>
    <mergeCell ref="E72:AC72"/>
    <mergeCell ref="B74:D74"/>
    <mergeCell ref="B62:D62"/>
    <mergeCell ref="B63:D63"/>
    <mergeCell ref="E73:AC73"/>
    <mergeCell ref="E74:AC74"/>
    <mergeCell ref="E69:AC69"/>
    <mergeCell ref="E67:AC67"/>
    <mergeCell ref="E68:AC68"/>
    <mergeCell ref="E70:AC70"/>
    <mergeCell ref="B77:D77"/>
    <mergeCell ref="C84:D84"/>
    <mergeCell ref="E82:AC82"/>
    <mergeCell ref="E80:AC80"/>
    <mergeCell ref="E81:AC81"/>
    <mergeCell ref="B79:D79"/>
    <mergeCell ref="B81:D81"/>
    <mergeCell ref="B82:D82"/>
    <mergeCell ref="B80:D80"/>
    <mergeCell ref="B83:D83"/>
    <mergeCell ref="E83:AC83"/>
    <mergeCell ref="E79:AC79"/>
    <mergeCell ref="B78:D78"/>
    <mergeCell ref="E78:AC78"/>
    <mergeCell ref="E77:AC77"/>
    <mergeCell ref="B76:D76"/>
    <mergeCell ref="E62:AC62"/>
    <mergeCell ref="Y13:Y14"/>
    <mergeCell ref="B68:D68"/>
    <mergeCell ref="E71:AC71"/>
    <mergeCell ref="B75:D75"/>
    <mergeCell ref="B69:D69"/>
    <mergeCell ref="B67:D67"/>
    <mergeCell ref="B64:D64"/>
    <mergeCell ref="B73:D73"/>
    <mergeCell ref="E75:AC75"/>
    <mergeCell ref="W13:W14"/>
    <mergeCell ref="X13:X14"/>
    <mergeCell ref="B70:D70"/>
    <mergeCell ref="B71:D71"/>
    <mergeCell ref="E76:AC76"/>
    <mergeCell ref="AA13:AA14"/>
    <mergeCell ref="AB13:AB14"/>
    <mergeCell ref="E61:AC61"/>
    <mergeCell ref="E63:AC63"/>
    <mergeCell ref="E64:AC64"/>
    <mergeCell ref="E60:AC60"/>
    <mergeCell ref="B53:S53"/>
    <mergeCell ref="B54:S54"/>
    <mergeCell ref="B55:Y55"/>
    <mergeCell ref="B56:S56"/>
    <mergeCell ref="B57:S57"/>
    <mergeCell ref="B60:D60"/>
    <mergeCell ref="B61:D61"/>
    <mergeCell ref="C92:T92"/>
    <mergeCell ref="C93:T93"/>
    <mergeCell ref="C94:Z94"/>
    <mergeCell ref="C95:T95"/>
    <mergeCell ref="C96:T96"/>
  </mergeCells>
  <phoneticPr fontId="6" type="noConversion"/>
  <conditionalFormatting sqref="C35:C36">
    <cfRule type="duplicateValues" dxfId="2" priority="2" stopIfTrue="1"/>
  </conditionalFormatting>
  <conditionalFormatting sqref="C33:C36">
    <cfRule type="duplicateValues" dxfId="1" priority="1" stopIfTrue="1"/>
  </conditionalFormatting>
  <conditionalFormatting sqref="C52:C58">
    <cfRule type="duplicateValues" dxfId="0" priority="11"/>
  </conditionalFormatting>
  <pageMargins left="0.19685039370078741" right="0.19685039370078741" top="0.19685039370078741" bottom="0.39370078740157483" header="0.51181102362204722" footer="0.19685039370078741"/>
  <pageSetup paperSize="9" scale="37"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mkondakova</cp:lastModifiedBy>
  <cp:lastPrinted>2016-01-14T13:08:59Z</cp:lastPrinted>
  <dcterms:created xsi:type="dcterms:W3CDTF">2004-11-15T07:44:11Z</dcterms:created>
  <dcterms:modified xsi:type="dcterms:W3CDTF">2017-04-12T14:57:11Z</dcterms:modified>
</cp:coreProperties>
</file>